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215"/>
  <workbookPr codeName="ThisWorkbook"/>
  <mc:AlternateContent xmlns:mc="http://schemas.openxmlformats.org/markup-compatibility/2006">
    <mc:Choice Requires="x15">
      <x15ac:absPath xmlns:x15ac="http://schemas.microsoft.com/office/spreadsheetml/2010/11/ac" url="/Users/bernalchavarria/Desktop/ICCAT 2016 CR/"/>
    </mc:Choice>
  </mc:AlternateContent>
  <workbookProtection workbookPassword="8914" lockStructure="1"/>
  <bookViews>
    <workbookView xWindow="0" yWindow="460" windowWidth="25600" windowHeight="15440" activeTab="2"/>
  </bookViews>
  <sheets>
    <sheet name="Survey (Form-A)" sheetId="8" r:id="rId1"/>
    <sheet name="Reward (Form-B)" sheetId="4" r:id="rId2"/>
    <sheet name="Instructions" sheetId="3" r:id="rId3"/>
    <sheet name="codes" sheetId="2" r:id="rId4"/>
    <sheet name="Translation" sheetId="5" state="hidden" r:id="rId5"/>
  </sheets>
  <definedNames>
    <definedName name="_xlnm._FilterDatabase" localSheetId="2" hidden="1">Instructions!$A$11:$P$50</definedName>
    <definedName name="_xlnm._FilterDatabase" localSheetId="4" hidden="1">Translation!$A$2:$C$74</definedName>
    <definedName name="FlagA3iso">codes!$J$3:$J$145</definedName>
    <definedName name="FlagCode">codes!$H$3:$H$145</definedName>
    <definedName name="FlagName">codes!$I$3:$I$145</definedName>
    <definedName name="GearCode">codes!$L$3:$L$54</definedName>
    <definedName name="GearName">codes!$M$3:$M$54</definedName>
    <definedName name="Idiom">'Survey (Form-A)'!$L$2</definedName>
    <definedName name="NameEN">codes!$D$3:$D$165</definedName>
    <definedName name="NameFR">codes!$E$3:$E$165</definedName>
    <definedName name="NameSP">codes!$F$3:$F$165</definedName>
    <definedName name="ScieName">codes!$C$3:$C$165</definedName>
    <definedName name="SpeciesCode">codes!$B$3:$B$165</definedName>
    <definedName name="SuMainGoal">codes!$M$75:$M$81</definedName>
    <definedName name="SuMainGoalCode">codes!$L$75:$L$81</definedName>
    <definedName name="SuTaggingType">codes!$M$59:$M$61</definedName>
    <definedName name="SuTaggingTypeCode">codes!$L$59:$L$61</definedName>
    <definedName name="SuTagMethod">codes!$M$66:$M$70</definedName>
    <definedName name="SuTagMethodCode">codes!$L$66:$L$70</definedName>
    <definedName name="TagColor">codes!$M$112:$M$123</definedName>
    <definedName name="TagColorCode">codes!$L$112:$L$123</definedName>
    <definedName name="TagsApplicationMode">codes!$M$88:$M$91</definedName>
    <definedName name="TagsApplicationModeCode">codes!$L$88:$L$91</definedName>
    <definedName name="TagType">codes!$M$97:$M$107</definedName>
    <definedName name="TagTypeCode">codes!$L$97:$L$107</definedName>
  </definedName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G24" i="3" l="1"/>
  <c r="D24" i="3"/>
  <c r="F24" i="3"/>
  <c r="D14" i="8"/>
  <c r="B1" i="4"/>
  <c r="J1" i="4"/>
  <c r="N35" i="8"/>
  <c r="M35" i="8"/>
  <c r="L35" i="8"/>
  <c r="K35" i="8"/>
  <c r="J35" i="8"/>
  <c r="I35" i="8"/>
  <c r="H35" i="8"/>
  <c r="G35" i="8"/>
  <c r="F35" i="8"/>
  <c r="E35" i="8"/>
  <c r="D35" i="8"/>
  <c r="C35" i="8"/>
  <c r="B35" i="8"/>
  <c r="A35" i="8"/>
  <c r="N34" i="8"/>
  <c r="M34" i="8"/>
  <c r="L34" i="8"/>
  <c r="K34" i="8"/>
  <c r="J34" i="8"/>
  <c r="I34" i="8"/>
  <c r="H34" i="8"/>
  <c r="G34" i="8"/>
  <c r="F34" i="8"/>
  <c r="E34" i="8"/>
  <c r="D34" i="8"/>
  <c r="C34" i="8"/>
  <c r="B34" i="8"/>
  <c r="A34" i="8"/>
  <c r="H33" i="8"/>
  <c r="A33" i="8"/>
  <c r="A29" i="8"/>
  <c r="A25" i="8"/>
  <c r="A24" i="8"/>
  <c r="J23" i="8"/>
  <c r="H23" i="8"/>
  <c r="D23" i="8"/>
  <c r="A23" i="8"/>
  <c r="J18" i="8"/>
  <c r="I18" i="8"/>
  <c r="F18" i="8"/>
  <c r="C18" i="8"/>
  <c r="B18" i="8"/>
  <c r="A18" i="8"/>
  <c r="B17" i="8"/>
  <c r="O15" i="8"/>
  <c r="A15" i="8"/>
  <c r="O14" i="8"/>
  <c r="A14" i="8"/>
  <c r="O13" i="8"/>
  <c r="C13" i="8"/>
  <c r="A13" i="8"/>
  <c r="O12" i="8"/>
  <c r="N12" i="8"/>
  <c r="F12" i="8"/>
  <c r="A12" i="8"/>
  <c r="N11" i="8"/>
  <c r="A11" i="8"/>
  <c r="A10" i="8"/>
  <c r="A9" i="8"/>
  <c r="F8" i="8"/>
  <c r="A8" i="8"/>
  <c r="N7" i="8"/>
  <c r="F7" i="8"/>
  <c r="A7" i="8"/>
  <c r="F6" i="8"/>
  <c r="A6" i="8"/>
  <c r="N5" i="8"/>
  <c r="A5" i="8"/>
  <c r="N3" i="8"/>
  <c r="L1" i="8"/>
  <c r="B1" i="8"/>
  <c r="G67" i="3"/>
  <c r="G66" i="3"/>
  <c r="G65" i="3"/>
  <c r="G64" i="3"/>
  <c r="G63" i="3"/>
  <c r="G62" i="3"/>
  <c r="G61" i="3"/>
  <c r="G60" i="3"/>
  <c r="G59" i="3"/>
  <c r="G58" i="3"/>
  <c r="G57" i="3"/>
  <c r="G56" i="3"/>
  <c r="G55" i="3"/>
  <c r="D67" i="3"/>
  <c r="D66" i="3"/>
  <c r="D65" i="3"/>
  <c r="D64" i="3"/>
  <c r="D63" i="3"/>
  <c r="D62" i="3"/>
  <c r="D61" i="3"/>
  <c r="D60" i="3"/>
  <c r="D59" i="3"/>
  <c r="D58" i="3"/>
  <c r="D57" i="3"/>
  <c r="D56" i="3"/>
  <c r="D55" i="3"/>
  <c r="A67" i="3"/>
  <c r="A62" i="3"/>
  <c r="A58" i="3"/>
  <c r="A55" i="3"/>
  <c r="A53" i="3"/>
  <c r="G54" i="3"/>
  <c r="F54" i="3"/>
  <c r="E54" i="3"/>
  <c r="D54" i="3"/>
  <c r="G50" i="3"/>
  <c r="G49" i="3"/>
  <c r="G48" i="3"/>
  <c r="G47" i="3"/>
  <c r="G46" i="3"/>
  <c r="G45" i="3"/>
  <c r="G44" i="3"/>
  <c r="G43" i="3"/>
  <c r="G42" i="3"/>
  <c r="G41" i="3"/>
  <c r="G40" i="3"/>
  <c r="G39" i="3"/>
  <c r="G38" i="3"/>
  <c r="G37" i="3"/>
  <c r="G36" i="3"/>
  <c r="G35" i="3"/>
  <c r="G34" i="3"/>
  <c r="G33" i="3"/>
  <c r="G32" i="3"/>
  <c r="G31" i="3"/>
  <c r="G30" i="3"/>
  <c r="G29" i="3"/>
  <c r="G28" i="3"/>
  <c r="G27" i="3"/>
  <c r="G26" i="3"/>
  <c r="G25" i="3"/>
  <c r="G23" i="3"/>
  <c r="G22" i="3"/>
  <c r="G21" i="3"/>
  <c r="G20" i="3"/>
  <c r="G19" i="3"/>
  <c r="G18" i="3"/>
  <c r="G17" i="3"/>
  <c r="G16" i="3"/>
  <c r="G15" i="3"/>
  <c r="G14" i="3"/>
  <c r="G13" i="3"/>
  <c r="G12" i="3"/>
  <c r="D50" i="3"/>
  <c r="D49" i="3"/>
  <c r="D48" i="3"/>
  <c r="D47" i="3"/>
  <c r="D46" i="3"/>
  <c r="D45" i="3"/>
  <c r="D44" i="3"/>
  <c r="D43" i="3"/>
  <c r="D42" i="3"/>
  <c r="D41" i="3"/>
  <c r="D40" i="3"/>
  <c r="D39" i="3"/>
  <c r="D38" i="3"/>
  <c r="D37" i="3"/>
  <c r="B44" i="3"/>
  <c r="B37" i="3"/>
  <c r="D36" i="3"/>
  <c r="D35" i="3"/>
  <c r="D34" i="3"/>
  <c r="D33" i="3"/>
  <c r="F33" i="3"/>
  <c r="D32" i="3"/>
  <c r="D31" i="3"/>
  <c r="D30" i="3"/>
  <c r="D29" i="3"/>
  <c r="D28" i="3"/>
  <c r="D27" i="3"/>
  <c r="D26" i="3"/>
  <c r="D25" i="3"/>
  <c r="D23" i="3"/>
  <c r="D22" i="3"/>
  <c r="C30" i="3"/>
  <c r="B26" i="3"/>
  <c r="D21" i="3"/>
  <c r="D20" i="3"/>
  <c r="D19" i="3"/>
  <c r="C26" i="3"/>
  <c r="B19" i="3"/>
  <c r="F63" i="3"/>
  <c r="F64" i="3"/>
  <c r="F65" i="3"/>
  <c r="F66" i="3"/>
  <c r="F67" i="3"/>
  <c r="F62" i="3"/>
  <c r="F50" i="3"/>
  <c r="F43" i="3"/>
  <c r="F42" i="3"/>
  <c r="F41" i="3"/>
  <c r="F36" i="3"/>
  <c r="F34" i="3"/>
  <c r="F32" i="3"/>
  <c r="F21" i="3"/>
  <c r="F18" i="3"/>
  <c r="F17" i="3"/>
  <c r="F16" i="3"/>
  <c r="F15" i="3"/>
  <c r="F14" i="3"/>
  <c r="F13" i="3"/>
  <c r="F49" i="3"/>
  <c r="F48" i="3"/>
  <c r="F47" i="3"/>
  <c r="F46" i="3"/>
  <c r="F45" i="3"/>
  <c r="F44" i="3"/>
  <c r="F40" i="3"/>
  <c r="F39" i="3"/>
  <c r="F38" i="3"/>
  <c r="F37" i="3"/>
  <c r="F35" i="3"/>
  <c r="F31" i="3"/>
  <c r="F30" i="3"/>
  <c r="F29" i="3"/>
  <c r="F28" i="3"/>
  <c r="F27" i="3"/>
  <c r="F26" i="3"/>
  <c r="F25" i="3"/>
  <c r="F23" i="3"/>
  <c r="F22" i="3"/>
  <c r="F20" i="3"/>
  <c r="F56" i="3"/>
  <c r="F57" i="3"/>
  <c r="F58" i="3"/>
  <c r="F59" i="3"/>
  <c r="F60" i="3"/>
  <c r="F61" i="3"/>
  <c r="F55" i="3"/>
  <c r="F19" i="3"/>
  <c r="F12" i="3"/>
  <c r="B12" i="3"/>
  <c r="D18" i="3"/>
  <c r="D17" i="3"/>
  <c r="D16" i="3"/>
  <c r="D15" i="3"/>
  <c r="D14" i="3"/>
  <c r="D13" i="3"/>
  <c r="D12" i="3"/>
  <c r="G11" i="3"/>
  <c r="F11" i="3"/>
  <c r="E11" i="3"/>
  <c r="D11" i="3"/>
  <c r="A10" i="3"/>
  <c r="A8" i="3"/>
  <c r="A7" i="3"/>
  <c r="A6" i="3"/>
  <c r="A5" i="3"/>
  <c r="A4" i="3"/>
  <c r="A3" i="3"/>
  <c r="A2" i="3"/>
  <c r="A1" i="3"/>
  <c r="B6" i="4"/>
  <c r="C6" i="4"/>
  <c r="C5" i="4"/>
  <c r="J6" i="4"/>
  <c r="F6" i="4"/>
  <c r="A6" i="4"/>
  <c r="M6" i="4"/>
  <c r="L6" i="4"/>
  <c r="K6" i="4"/>
  <c r="I6" i="4"/>
  <c r="E6" i="4"/>
  <c r="D6" i="4"/>
  <c r="H6" i="4"/>
  <c r="G6" i="4"/>
  <c r="M5" i="4"/>
  <c r="L5" i="4"/>
  <c r="K5" i="4"/>
  <c r="J5" i="4"/>
  <c r="I5" i="4"/>
  <c r="H5" i="4"/>
  <c r="G5" i="4"/>
  <c r="F5" i="4"/>
  <c r="E5" i="4"/>
  <c r="D5" i="4"/>
  <c r="B5" i="4"/>
  <c r="A5" i="4"/>
  <c r="H4" i="4"/>
  <c r="D4" i="4"/>
  <c r="A4" i="4"/>
  <c r="C1" i="4"/>
</calcChain>
</file>

<file path=xl/sharedStrings.xml><?xml version="1.0" encoding="utf-8"?>
<sst xmlns="http://schemas.openxmlformats.org/spreadsheetml/2006/main" count="2560" uniqueCount="1884">
  <si>
    <t>Fax</t>
  </si>
  <si>
    <t>Recreational boat</t>
  </si>
  <si>
    <t>SpeciesCode</t>
  </si>
  <si>
    <t>Header</t>
  </si>
  <si>
    <t>DZA</t>
  </si>
  <si>
    <t>SuTaggingTypeCode</t>
  </si>
  <si>
    <t>SuTaggingType</t>
  </si>
  <si>
    <t>UN</t>
  </si>
  <si>
    <t>Unknown</t>
  </si>
  <si>
    <t>SO</t>
  </si>
  <si>
    <t>ON</t>
  </si>
  <si>
    <t>Single tags</t>
  </si>
  <si>
    <t>Multi tags</t>
  </si>
  <si>
    <t>ST</t>
  </si>
  <si>
    <t>MT</t>
  </si>
  <si>
    <t>MX</t>
  </si>
  <si>
    <t>Mixed mode</t>
  </si>
  <si>
    <t>Migrations</t>
  </si>
  <si>
    <t>SuMainGoalCode</t>
  </si>
  <si>
    <t>SuMainGoal</t>
  </si>
  <si>
    <t>UNKN</t>
  </si>
  <si>
    <t>MIGR</t>
  </si>
  <si>
    <t>GROW</t>
  </si>
  <si>
    <t>Growth</t>
  </si>
  <si>
    <t>STID</t>
  </si>
  <si>
    <t>Stock identification</t>
  </si>
  <si>
    <t>HABU</t>
  </si>
  <si>
    <t>Habitat use</t>
  </si>
  <si>
    <t>MOVM</t>
  </si>
  <si>
    <t>Movements</t>
  </si>
  <si>
    <t>SuTagMethodCode</t>
  </si>
  <si>
    <t>SuTagMethod</t>
  </si>
  <si>
    <t>Professional boat</t>
  </si>
  <si>
    <t>FA</t>
  </si>
  <si>
    <t>integer</t>
  </si>
  <si>
    <t>real</t>
  </si>
  <si>
    <t>T01 Species (Tunas &amp; sharks) standard codes</t>
  </si>
  <si>
    <t>SpGroup</t>
  </si>
  <si>
    <t>ScieName</t>
  </si>
  <si>
    <t>NameEN</t>
  </si>
  <si>
    <t>NameFR</t>
  </si>
  <si>
    <t>NameSP</t>
  </si>
  <si>
    <t>tuna</t>
  </si>
  <si>
    <t>BFT</t>
  </si>
  <si>
    <t>Thunnus thynnus</t>
  </si>
  <si>
    <t>Northern bluefin tuna</t>
  </si>
  <si>
    <t>Thon rouge du Nord</t>
  </si>
  <si>
    <t>Atún común (Cimarrón)</t>
  </si>
  <si>
    <t>SBF</t>
  </si>
  <si>
    <t>Thunnus maccoyii</t>
  </si>
  <si>
    <t>Southern bluefin tuna</t>
  </si>
  <si>
    <t>Thon rouge du Sud</t>
  </si>
  <si>
    <t>Atún del Sur</t>
  </si>
  <si>
    <t>YFT</t>
  </si>
  <si>
    <t>Thunnus albacares</t>
  </si>
  <si>
    <t>Yellowfin tuna</t>
  </si>
  <si>
    <t>Albacore</t>
  </si>
  <si>
    <t>Rabil</t>
  </si>
  <si>
    <t>ALB</t>
  </si>
  <si>
    <t>Thunnus alalunga</t>
  </si>
  <si>
    <t>Germon</t>
  </si>
  <si>
    <t>Atún blanco</t>
  </si>
  <si>
    <t>BET</t>
  </si>
  <si>
    <t>Thunnus obesus</t>
  </si>
  <si>
    <t>Bigeye tuna</t>
  </si>
  <si>
    <t>Thon obèse(=Patudo)</t>
  </si>
  <si>
    <t>Patudo</t>
  </si>
  <si>
    <t>BLF</t>
  </si>
  <si>
    <t>Thunnus atlanticus</t>
  </si>
  <si>
    <t>Blackfin tuna</t>
  </si>
  <si>
    <t>Thon à nageoires noires</t>
  </si>
  <si>
    <t>Atún des aletas negras</t>
  </si>
  <si>
    <t>LTA</t>
  </si>
  <si>
    <t>Euthynnus alletteratus</t>
  </si>
  <si>
    <t>Little tunny(=Atl.black skipj)</t>
  </si>
  <si>
    <t>Thonine commune</t>
  </si>
  <si>
    <t>Bacoreta</t>
  </si>
  <si>
    <t>SKJ</t>
  </si>
  <si>
    <t>Katsuwonus pelamis</t>
  </si>
  <si>
    <t>Skipjack tuna</t>
  </si>
  <si>
    <t>Listao</t>
  </si>
  <si>
    <t>Listado</t>
  </si>
  <si>
    <t>BON</t>
  </si>
  <si>
    <t>Sarda sarda</t>
  </si>
  <si>
    <t>Atlantic bonito</t>
  </si>
  <si>
    <t>Bonite à dos rayé</t>
  </si>
  <si>
    <t>Bonito del Atlántico</t>
  </si>
  <si>
    <t>FRI</t>
  </si>
  <si>
    <t>Auxis thazard</t>
  </si>
  <si>
    <t>Frigate tuna</t>
  </si>
  <si>
    <t>Auxide</t>
  </si>
  <si>
    <t>Melva</t>
  </si>
  <si>
    <t>BOP</t>
  </si>
  <si>
    <t>Orcynopsis unicolor</t>
  </si>
  <si>
    <t>Plain bonito</t>
  </si>
  <si>
    <t>Palomette</t>
  </si>
  <si>
    <t>Tasarte</t>
  </si>
  <si>
    <t>WAH</t>
  </si>
  <si>
    <t>Acanthocybium solandri</t>
  </si>
  <si>
    <t>Wahoo</t>
  </si>
  <si>
    <t>Thazard-bâtard</t>
  </si>
  <si>
    <t>Peto</t>
  </si>
  <si>
    <t>SSM</t>
  </si>
  <si>
    <t>Scomberomorus maculatus</t>
  </si>
  <si>
    <t>Atlantic Spanish mackerel</t>
  </si>
  <si>
    <t>Thazard atlantique</t>
  </si>
  <si>
    <t>Carite atlántico</t>
  </si>
  <si>
    <t>KGM</t>
  </si>
  <si>
    <t>Scomberomorus cavalla</t>
  </si>
  <si>
    <t>King mackerel</t>
  </si>
  <si>
    <t>Thazard barré</t>
  </si>
  <si>
    <t>Carite lucio</t>
  </si>
  <si>
    <t>SAI</t>
  </si>
  <si>
    <t>Istiophorus albicans</t>
  </si>
  <si>
    <t>Atlantic sailfish</t>
  </si>
  <si>
    <t>Voilier de l'Atlantique</t>
  </si>
  <si>
    <t>Pez vela del Atlántico</t>
  </si>
  <si>
    <t>BLM</t>
  </si>
  <si>
    <t>Makaira indica</t>
  </si>
  <si>
    <t>Black marlin</t>
  </si>
  <si>
    <t>Makaire noir</t>
  </si>
  <si>
    <t>Aguja negra</t>
  </si>
  <si>
    <t>BUM</t>
  </si>
  <si>
    <t>Makaira nigricans</t>
  </si>
  <si>
    <t>Atlantic blue marlin</t>
  </si>
  <si>
    <t>Makaire bleu de l'Atlantique</t>
  </si>
  <si>
    <t>Aguja azul del Atlántico</t>
  </si>
  <si>
    <t>WHM</t>
  </si>
  <si>
    <t>Tetrapturus albidus</t>
  </si>
  <si>
    <t>Atlantic white marlin</t>
  </si>
  <si>
    <t>Makaire blanc de l'Atlantique</t>
  </si>
  <si>
    <t>Aguja blanca del Atlántico</t>
  </si>
  <si>
    <t>SWO</t>
  </si>
  <si>
    <t>Xiphias gladius</t>
  </si>
  <si>
    <t>Swordfish</t>
  </si>
  <si>
    <t>Espadon</t>
  </si>
  <si>
    <t>Pez espada</t>
  </si>
  <si>
    <t>FlagCode</t>
  </si>
  <si>
    <t>FlagName</t>
  </si>
  <si>
    <t>FlagA3iso</t>
  </si>
  <si>
    <t>SPF</t>
  </si>
  <si>
    <t>Tetrapturus pfluegeri</t>
  </si>
  <si>
    <t>Longbill spearfish</t>
  </si>
  <si>
    <t>Makaire bécune</t>
  </si>
  <si>
    <t>Aguja picuda</t>
  </si>
  <si>
    <t>Albania</t>
  </si>
  <si>
    <t>TUN</t>
  </si>
  <si>
    <t>Thunnini</t>
  </si>
  <si>
    <t>Tunas nei</t>
  </si>
  <si>
    <t>Thonidés nca</t>
  </si>
  <si>
    <t>Atunes nep</t>
  </si>
  <si>
    <t>Algerie</t>
  </si>
  <si>
    <t>BIL</t>
  </si>
  <si>
    <t>Istiophoridae</t>
  </si>
  <si>
    <t>Marlins,sailfishes,etc. nei</t>
  </si>
  <si>
    <t>Makaires,marlins,voiliers nca</t>
  </si>
  <si>
    <t>Agujas,marlines,peces vela nep</t>
  </si>
  <si>
    <t>AGO</t>
  </si>
  <si>
    <t>Angola</t>
  </si>
  <si>
    <t>KGX</t>
  </si>
  <si>
    <t>Scomberomorus spp</t>
  </si>
  <si>
    <t>Seerfishes nei</t>
  </si>
  <si>
    <t>Thazards nca</t>
  </si>
  <si>
    <t>Carites nep</t>
  </si>
  <si>
    <t>AIA</t>
  </si>
  <si>
    <t>Anguilla</t>
  </si>
  <si>
    <t>SLT</t>
  </si>
  <si>
    <t>Allothunnus fallai</t>
  </si>
  <si>
    <t>Slender tuna</t>
  </si>
  <si>
    <t>Thon élégant</t>
  </si>
  <si>
    <t>Atún lanzón</t>
  </si>
  <si>
    <t>ATG</t>
  </si>
  <si>
    <t>Antigua and Barbuda</t>
  </si>
  <si>
    <t>MAW</t>
  </si>
  <si>
    <t>Scomberomorus tritor</t>
  </si>
  <si>
    <t>West African Spanish mackerel</t>
  </si>
  <si>
    <t>Thazard blanc</t>
  </si>
  <si>
    <t>Carite lusitánico</t>
  </si>
  <si>
    <t>ARG</t>
  </si>
  <si>
    <t>Argentina</t>
  </si>
  <si>
    <t>CER</t>
  </si>
  <si>
    <t>Scomberomorus regalis</t>
  </si>
  <si>
    <t>Cero</t>
  </si>
  <si>
    <t>Thazard franc</t>
  </si>
  <si>
    <t>Carite chinigua</t>
  </si>
  <si>
    <t>ABW</t>
  </si>
  <si>
    <t>Aruba</t>
  </si>
  <si>
    <t>BLT</t>
  </si>
  <si>
    <t>Auxis rochei</t>
  </si>
  <si>
    <t>Bullet tuna</t>
  </si>
  <si>
    <t>Bonitou</t>
  </si>
  <si>
    <t>Melva(=Melvera)</t>
  </si>
  <si>
    <t>AUS</t>
  </si>
  <si>
    <t>Australia</t>
  </si>
  <si>
    <t>BRS</t>
  </si>
  <si>
    <t>Scomberomorus brasiliensis</t>
  </si>
  <si>
    <t>Serra Spanish mackerel</t>
  </si>
  <si>
    <t>Thazard serra</t>
  </si>
  <si>
    <t>Serra</t>
  </si>
  <si>
    <t>BHS</t>
  </si>
  <si>
    <t>Bahamas</t>
  </si>
  <si>
    <t>BIP</t>
  </si>
  <si>
    <t>Sarda orientalis</t>
  </si>
  <si>
    <t>Striped bonito</t>
  </si>
  <si>
    <t>Bonite oriental</t>
  </si>
  <si>
    <t>Bonito mono</t>
  </si>
  <si>
    <t>BRB</t>
  </si>
  <si>
    <t>Barbados</t>
  </si>
  <si>
    <t>BEP</t>
  </si>
  <si>
    <t>Sarda chiliensis</t>
  </si>
  <si>
    <t>Eastern Pacific bonito</t>
  </si>
  <si>
    <t>Bonite du Pacifique oriental</t>
  </si>
  <si>
    <t>Bonito del Pacífico oriental</t>
  </si>
  <si>
    <t>BLR</t>
  </si>
  <si>
    <t>Belarus</t>
  </si>
  <si>
    <t>BAU</t>
  </si>
  <si>
    <t>Sarda australis</t>
  </si>
  <si>
    <t>Australian bonito</t>
  </si>
  <si>
    <t>Bonite bagnard</t>
  </si>
  <si>
    <t>Bonito austral</t>
  </si>
  <si>
    <t>BLZ</t>
  </si>
  <si>
    <t>Belize</t>
  </si>
  <si>
    <t>DOT</t>
  </si>
  <si>
    <t>Gymnosarda unicolor</t>
  </si>
  <si>
    <t>Dogtooth tuna</t>
  </si>
  <si>
    <t>Bonite à gros yeux</t>
  </si>
  <si>
    <t>Casarte ojón</t>
  </si>
  <si>
    <t>BEN</t>
  </si>
  <si>
    <t>Benin</t>
  </si>
  <si>
    <t>CHY</t>
  </si>
  <si>
    <t>Scomberomorus sinensis</t>
  </si>
  <si>
    <t>Chinese seerfish</t>
  </si>
  <si>
    <t>Thazard nébuleux</t>
  </si>
  <si>
    <t>Carite indochino</t>
  </si>
  <si>
    <t>BOL</t>
  </si>
  <si>
    <t>Bolivia</t>
  </si>
  <si>
    <t>COM</t>
  </si>
  <si>
    <t>Scomberomorus commerson</t>
  </si>
  <si>
    <t>Narrow-barred Spanish mackerel</t>
  </si>
  <si>
    <t>Thazard rayé indo-pacifique</t>
  </si>
  <si>
    <t>Carite estriado Indo-Pacífico</t>
  </si>
  <si>
    <t>BRA</t>
  </si>
  <si>
    <t>Brasil</t>
  </si>
  <si>
    <t>GUT</t>
  </si>
  <si>
    <t>Scomberomorus guttatus</t>
  </si>
  <si>
    <t>Indo-Pacific king mackerel</t>
  </si>
  <si>
    <t>Thazard ponctué indo-pacifique</t>
  </si>
  <si>
    <t>Carite del Indo-Pacífico</t>
  </si>
  <si>
    <t>KHM</t>
  </si>
  <si>
    <t>Cambodia</t>
  </si>
  <si>
    <t>STS</t>
  </si>
  <si>
    <t>Scomberomorus lineolatus</t>
  </si>
  <si>
    <t>Streaked seerfish</t>
  </si>
  <si>
    <t>Thazard cirrus</t>
  </si>
  <si>
    <t>Carite rayado</t>
  </si>
  <si>
    <t>CMR</t>
  </si>
  <si>
    <t>Cameroon</t>
  </si>
  <si>
    <t>SIE</t>
  </si>
  <si>
    <t>Scomberomorus sierra</t>
  </si>
  <si>
    <t>Pacific sierra</t>
  </si>
  <si>
    <t>Thazard sierra(Pacifique)</t>
  </si>
  <si>
    <t>Carite sierra</t>
  </si>
  <si>
    <t>CAN</t>
  </si>
  <si>
    <t>Canada</t>
  </si>
  <si>
    <t>QUM</t>
  </si>
  <si>
    <t>Scomberomorus queenslandicus</t>
  </si>
  <si>
    <t>Queensland school mackerel</t>
  </si>
  <si>
    <t>Thazard du Queensland</t>
  </si>
  <si>
    <t>Carite de Queensland</t>
  </si>
  <si>
    <t>CPV</t>
  </si>
  <si>
    <t>Cape Verde</t>
  </si>
  <si>
    <t>NPH</t>
  </si>
  <si>
    <t>Scomberomorus niphonius</t>
  </si>
  <si>
    <t>Japanese Spanish mackerel</t>
  </si>
  <si>
    <t>Thazard oriental</t>
  </si>
  <si>
    <t>Carite oriental</t>
  </si>
  <si>
    <t>CYM</t>
  </si>
  <si>
    <t>Cayman Islands</t>
  </si>
  <si>
    <t>BBM</t>
  </si>
  <si>
    <t>Scomberomorus semifasciatus</t>
  </si>
  <si>
    <t>Broad-barred king mackerel</t>
  </si>
  <si>
    <t>Thazard tigré</t>
  </si>
  <si>
    <t>Carite tigre</t>
  </si>
  <si>
    <t>CHL</t>
  </si>
  <si>
    <t>Chile</t>
  </si>
  <si>
    <t>KOS</t>
  </si>
  <si>
    <t>Scomberomorus koreanus</t>
  </si>
  <si>
    <t>Korean seerfish</t>
  </si>
  <si>
    <t>Thazard coréen</t>
  </si>
  <si>
    <t>Carite coreano</t>
  </si>
  <si>
    <t>CHN</t>
  </si>
  <si>
    <t>China P.R.</t>
  </si>
  <si>
    <t>MOS</t>
  </si>
  <si>
    <t>Scomberomorus concolor</t>
  </si>
  <si>
    <t>Monterey Spanish mackerel</t>
  </si>
  <si>
    <t>Thazard de Monterey</t>
  </si>
  <si>
    <t>Carite de Monterrey</t>
  </si>
  <si>
    <t>TAI</t>
  </si>
  <si>
    <t>Chinese Taipei</t>
  </si>
  <si>
    <t>TWN</t>
  </si>
  <si>
    <t>PAP</t>
  </si>
  <si>
    <t>Scomberomorus multiradiatus</t>
  </si>
  <si>
    <t>Papuan seerfish</t>
  </si>
  <si>
    <t>Thazard papou</t>
  </si>
  <si>
    <t>Carite papuense</t>
  </si>
  <si>
    <t>COL</t>
  </si>
  <si>
    <t>Colombia</t>
  </si>
  <si>
    <t>KAK</t>
  </si>
  <si>
    <t>Scomberomorus plurilineatus</t>
  </si>
  <si>
    <t>Kanadi kingfish</t>
  </si>
  <si>
    <t>Thazard kanadi</t>
  </si>
  <si>
    <t>Carite canadí</t>
  </si>
  <si>
    <t>COG</t>
  </si>
  <si>
    <t>Congo</t>
  </si>
  <si>
    <t>ASM</t>
  </si>
  <si>
    <t>Scomberomorus munroi</t>
  </si>
  <si>
    <t>Australian spotted mackerel</t>
  </si>
  <si>
    <t>Thazard australien</t>
  </si>
  <si>
    <t>Carite australiano</t>
  </si>
  <si>
    <t>COK</t>
  </si>
  <si>
    <t>Cook Islands</t>
  </si>
  <si>
    <t>BUK</t>
  </si>
  <si>
    <t>Gasterochisma melampus</t>
  </si>
  <si>
    <t>Butterfly kingfish</t>
  </si>
  <si>
    <t>Thon papillon</t>
  </si>
  <si>
    <t>Atún chauchera</t>
  </si>
  <si>
    <t>CRI</t>
  </si>
  <si>
    <t>Costa Rica</t>
  </si>
  <si>
    <t>LEB</t>
  </si>
  <si>
    <t>Cybiosarda elegans</t>
  </si>
  <si>
    <t>Leaping bonito</t>
  </si>
  <si>
    <t>Bonite à dos tacheté</t>
  </si>
  <si>
    <t>Bonito saltador</t>
  </si>
  <si>
    <t>CIV</t>
  </si>
  <si>
    <t>Côte D'Ivoire</t>
  </si>
  <si>
    <t>SHM</t>
  </si>
  <si>
    <t>Grammatorcynus bicarinatus</t>
  </si>
  <si>
    <t>Shark mackerel</t>
  </si>
  <si>
    <t>Thazard requin</t>
  </si>
  <si>
    <t>Carite-cazón</t>
  </si>
  <si>
    <t>HRV</t>
  </si>
  <si>
    <t>DBM</t>
  </si>
  <si>
    <t>Grammatorcynus bilineatus</t>
  </si>
  <si>
    <t>Double-lined mackerel</t>
  </si>
  <si>
    <t>Thazard-kusara</t>
  </si>
  <si>
    <t>Carite-cazón pintado</t>
  </si>
  <si>
    <t>CUB</t>
  </si>
  <si>
    <t>Cuba</t>
  </si>
  <si>
    <t>FRZ</t>
  </si>
  <si>
    <t>Auxis thazard, A.rochei</t>
  </si>
  <si>
    <t>Frigate and bullet tunas</t>
  </si>
  <si>
    <t>Auxide et bonitou</t>
  </si>
  <si>
    <t>Melva y melvera</t>
  </si>
  <si>
    <t>DMA</t>
  </si>
  <si>
    <t>Dominica</t>
  </si>
  <si>
    <t>BKJ</t>
  </si>
  <si>
    <t>Euthynnus lineatus</t>
  </si>
  <si>
    <t>Black skipjack</t>
  </si>
  <si>
    <t>Thonine noire</t>
  </si>
  <si>
    <t>Barrilete negro</t>
  </si>
  <si>
    <t>DOM</t>
  </si>
  <si>
    <t>Dominican Republic</t>
  </si>
  <si>
    <t>KAW</t>
  </si>
  <si>
    <t>Euthynnus affinis</t>
  </si>
  <si>
    <t>Kawakawa</t>
  </si>
  <si>
    <t>Thonine orientale</t>
  </si>
  <si>
    <t>Bacoreta oriental</t>
  </si>
  <si>
    <t>BEL</t>
  </si>
  <si>
    <t>LOT</t>
  </si>
  <si>
    <t>Thunnus tonggol</t>
  </si>
  <si>
    <t>Longtail tuna</t>
  </si>
  <si>
    <t>Thon mignon</t>
  </si>
  <si>
    <t>Atún tongol</t>
  </si>
  <si>
    <t>BGR</t>
  </si>
  <si>
    <t>TUS</t>
  </si>
  <si>
    <t>Thunnus spp</t>
  </si>
  <si>
    <t>True tunas nei</t>
  </si>
  <si>
    <t>Thons Thunnus nca</t>
  </si>
  <si>
    <t>Atunes verdaderos nep</t>
  </si>
  <si>
    <t>CYP</t>
  </si>
  <si>
    <t>SFA</t>
  </si>
  <si>
    <t>Istiophorus platypterus</t>
  </si>
  <si>
    <t>Indo-Pacific sailfish</t>
  </si>
  <si>
    <t>Voilier indo-pacifique</t>
  </si>
  <si>
    <t>Pez vela del Indo-Pacífico</t>
  </si>
  <si>
    <t>DNK</t>
  </si>
  <si>
    <t>Makaira mazara</t>
  </si>
  <si>
    <t>Indo-Pacific blue marlin</t>
  </si>
  <si>
    <t>Makaire bleu indo-pacifique</t>
  </si>
  <si>
    <t>Aguja azul del Indo-Pacífico</t>
  </si>
  <si>
    <t>ESP</t>
  </si>
  <si>
    <t>MSP</t>
  </si>
  <si>
    <t>Tetrapturus belone</t>
  </si>
  <si>
    <t>Mediterranean spearfish</t>
  </si>
  <si>
    <t>Marlin de la Méditerranée</t>
  </si>
  <si>
    <t>Marlín del Mediterráneo</t>
  </si>
  <si>
    <t>EST</t>
  </si>
  <si>
    <t>MLS</t>
  </si>
  <si>
    <t>Tetrapturus audax</t>
  </si>
  <si>
    <t>Striped marlin</t>
  </si>
  <si>
    <t>Marlin rayé</t>
  </si>
  <si>
    <t>Marlín rayado</t>
  </si>
  <si>
    <t>FRA</t>
  </si>
  <si>
    <t>SSP</t>
  </si>
  <si>
    <t>Tetrapturus angustirostris</t>
  </si>
  <si>
    <t>Shortbill spearfish</t>
  </si>
  <si>
    <t>Makaire à rostre court</t>
  </si>
  <si>
    <t>Marlín trompa corta</t>
  </si>
  <si>
    <t>DEU</t>
  </si>
  <si>
    <t>RSP</t>
  </si>
  <si>
    <t>Tetrapturus georgei</t>
  </si>
  <si>
    <t>Roundscale spearfish</t>
  </si>
  <si>
    <t>Makaire épée</t>
  </si>
  <si>
    <t>Marlín peto</t>
  </si>
  <si>
    <t>GRC</t>
  </si>
  <si>
    <t>XIP</t>
  </si>
  <si>
    <t>Xiphiidae</t>
  </si>
  <si>
    <t>Swordfishes nei</t>
  </si>
  <si>
    <t>Espadons nca</t>
  </si>
  <si>
    <t>Peces espada nep</t>
  </si>
  <si>
    <t>IRL</t>
  </si>
  <si>
    <t>TUX</t>
  </si>
  <si>
    <t>Scombroidei</t>
  </si>
  <si>
    <t>Tuna-like fishes nei</t>
  </si>
  <si>
    <t>Poissons type thon nca</t>
  </si>
  <si>
    <t>Peces parec.a los atunes nep</t>
  </si>
  <si>
    <t>ITA</t>
  </si>
  <si>
    <t>sharks</t>
  </si>
  <si>
    <t>SBL</t>
  </si>
  <si>
    <t>Hexanchus griseus</t>
  </si>
  <si>
    <t>Bluntnose sixgill shark</t>
  </si>
  <si>
    <t>Requin griset</t>
  </si>
  <si>
    <t>Cañabota gris</t>
  </si>
  <si>
    <t>LVA</t>
  </si>
  <si>
    <t>NTC</t>
  </si>
  <si>
    <t>Notorynchus cepedianus</t>
  </si>
  <si>
    <t>Broadnose sevengill shark</t>
  </si>
  <si>
    <t>Platnez</t>
  </si>
  <si>
    <t>Cañabota gata</t>
  </si>
  <si>
    <t>LTU</t>
  </si>
  <si>
    <t>BSK</t>
  </si>
  <si>
    <t>Cetorhinus maximus</t>
  </si>
  <si>
    <t>Basking shark</t>
  </si>
  <si>
    <t>Pélerin</t>
  </si>
  <si>
    <t>Peregrino</t>
  </si>
  <si>
    <t>MLT</t>
  </si>
  <si>
    <t>CCT</t>
  </si>
  <si>
    <t>Carcharias taurus</t>
  </si>
  <si>
    <t>Sand tiger shark</t>
  </si>
  <si>
    <t>Requin taureau</t>
  </si>
  <si>
    <t>Toro bacota</t>
  </si>
  <si>
    <t>NLD</t>
  </si>
  <si>
    <t>ALV</t>
  </si>
  <si>
    <t>Alopias vulpinus</t>
  </si>
  <si>
    <t>Thresher</t>
  </si>
  <si>
    <t>Renard</t>
  </si>
  <si>
    <t>Zorro</t>
  </si>
  <si>
    <t>POL</t>
  </si>
  <si>
    <t>PTH</t>
  </si>
  <si>
    <t>Alopias pelagicus</t>
  </si>
  <si>
    <t>Pelagic thresher</t>
  </si>
  <si>
    <t>Renard pélagique</t>
  </si>
  <si>
    <t>Zorro pelágico</t>
  </si>
  <si>
    <t>PRT</t>
  </si>
  <si>
    <t>BTH</t>
  </si>
  <si>
    <t>Alopias superciliosus</t>
  </si>
  <si>
    <t>Bigeye thresher</t>
  </si>
  <si>
    <t>Renard à gros yeux</t>
  </si>
  <si>
    <t>Zorro ojón</t>
  </si>
  <si>
    <t>SVN</t>
  </si>
  <si>
    <t>THR</t>
  </si>
  <si>
    <t>Alopias spp</t>
  </si>
  <si>
    <t>Thresher sharks nei</t>
  </si>
  <si>
    <t>Renards de mer nca</t>
  </si>
  <si>
    <t>Zorros nep</t>
  </si>
  <si>
    <t>SWE</t>
  </si>
  <si>
    <t>SMA</t>
  </si>
  <si>
    <t>Isurus oxyrinchus</t>
  </si>
  <si>
    <t>Shortfin mako</t>
  </si>
  <si>
    <t>Taupe bleue</t>
  </si>
  <si>
    <t>Marrajo dientuso</t>
  </si>
  <si>
    <t xml:space="preserve">UK </t>
  </si>
  <si>
    <t>LMA</t>
  </si>
  <si>
    <t>Isurus paucus</t>
  </si>
  <si>
    <t>Longfin mako</t>
  </si>
  <si>
    <t>Petite taupe</t>
  </si>
  <si>
    <t>Marrajo carite</t>
  </si>
  <si>
    <t>ECU</t>
  </si>
  <si>
    <t>Ecuador</t>
  </si>
  <si>
    <t>MAK</t>
  </si>
  <si>
    <t>Isurus spp</t>
  </si>
  <si>
    <t>Mako sharks</t>
  </si>
  <si>
    <t/>
  </si>
  <si>
    <t>EGY</t>
  </si>
  <si>
    <t>Egypt</t>
  </si>
  <si>
    <t>POR</t>
  </si>
  <si>
    <t>Lamna nasus</t>
  </si>
  <si>
    <t>Porbeagle</t>
  </si>
  <si>
    <t>Requin-taupe commun</t>
  </si>
  <si>
    <t>Marrajo sardinero</t>
  </si>
  <si>
    <t>SLV</t>
  </si>
  <si>
    <t>El Salvador</t>
  </si>
  <si>
    <t>LMD</t>
  </si>
  <si>
    <t>Lamna ditropis</t>
  </si>
  <si>
    <t>Salmon shark</t>
  </si>
  <si>
    <t>Requin-taupe saumon</t>
  </si>
  <si>
    <t>Marrajo salmón</t>
  </si>
  <si>
    <t>FLK</t>
  </si>
  <si>
    <t>Falklands</t>
  </si>
  <si>
    <t>WSH</t>
  </si>
  <si>
    <t>Carcharodon carcharias</t>
  </si>
  <si>
    <t>Great white shark</t>
  </si>
  <si>
    <t>Grand requin blanc</t>
  </si>
  <si>
    <t>Jaquetón blanco</t>
  </si>
  <si>
    <t>FRO</t>
  </si>
  <si>
    <t>Faroe Islands</t>
  </si>
  <si>
    <t>MSK</t>
  </si>
  <si>
    <t>Lamnidae</t>
  </si>
  <si>
    <t>Mackerel sharks,porbeagles nei</t>
  </si>
  <si>
    <t>Requins taupe nca</t>
  </si>
  <si>
    <t>Jaquetones,marrajos nep</t>
  </si>
  <si>
    <t>FJI</t>
  </si>
  <si>
    <t>Fiji Islands</t>
  </si>
  <si>
    <t>GNC</t>
  </si>
  <si>
    <t>Ginglymostoma cirratum</t>
  </si>
  <si>
    <t>Nurse shark</t>
  </si>
  <si>
    <t>Requin-nourrice</t>
  </si>
  <si>
    <t>Gata nodriza</t>
  </si>
  <si>
    <t>FR.SPM</t>
  </si>
  <si>
    <t>FR.St Pierre et Miquelon</t>
  </si>
  <si>
    <t>SPM</t>
  </si>
  <si>
    <t>GNG</t>
  </si>
  <si>
    <t>Ginglymostoma spp</t>
  </si>
  <si>
    <t>Nurse sharks nei</t>
  </si>
  <si>
    <t>Requins-nourrices nca</t>
  </si>
  <si>
    <t>Gatas nodrizas nep</t>
  </si>
  <si>
    <t>GAB</t>
  </si>
  <si>
    <t>Gabon</t>
  </si>
  <si>
    <t>RHN</t>
  </si>
  <si>
    <t>Rhincodon typus</t>
  </si>
  <si>
    <t>Whale shark</t>
  </si>
  <si>
    <t>Requin baleine</t>
  </si>
  <si>
    <t>Tiburón ballena</t>
  </si>
  <si>
    <t>GMB</t>
  </si>
  <si>
    <t>Gambia</t>
  </si>
  <si>
    <t>SHO</t>
  </si>
  <si>
    <t>Galeus melastomus</t>
  </si>
  <si>
    <t>Blackmouth catshark</t>
  </si>
  <si>
    <t>Chien espagnol</t>
  </si>
  <si>
    <t>Pintarroja bocanegra</t>
  </si>
  <si>
    <t>GEO</t>
  </si>
  <si>
    <t>Georgia</t>
  </si>
  <si>
    <t>GAU</t>
  </si>
  <si>
    <t>Galeus spp</t>
  </si>
  <si>
    <t>Crest-tail catsharks nei</t>
  </si>
  <si>
    <t>Chiens galeus nca</t>
  </si>
  <si>
    <t>Pintarrojas nep</t>
  </si>
  <si>
    <t>DDR</t>
  </si>
  <si>
    <t>Germany Democratic Rep.</t>
  </si>
  <si>
    <t>SYC</t>
  </si>
  <si>
    <t>Scyliorhinus canicula</t>
  </si>
  <si>
    <t>Small-spotted catshark</t>
  </si>
  <si>
    <t>Petite roussette</t>
  </si>
  <si>
    <t>Pintarroja</t>
  </si>
  <si>
    <t>GHA</t>
  </si>
  <si>
    <t>Ghana</t>
  </si>
  <si>
    <t>SYT</t>
  </si>
  <si>
    <t>Scyliorhinus stellaris</t>
  </si>
  <si>
    <t>Nursehound</t>
  </si>
  <si>
    <t>Grande roussette</t>
  </si>
  <si>
    <t>Alitán</t>
  </si>
  <si>
    <t>GRD</t>
  </si>
  <si>
    <t>Grenada</t>
  </si>
  <si>
    <t>SCL</t>
  </si>
  <si>
    <t>Scyliorhinus spp</t>
  </si>
  <si>
    <t>Catsharks, nursehounds nei</t>
  </si>
  <si>
    <t>Roussettes nca</t>
  </si>
  <si>
    <t>Alitanes, pintarrojas nep</t>
  </si>
  <si>
    <t>GUM</t>
  </si>
  <si>
    <t>Guam</t>
  </si>
  <si>
    <t>API</t>
  </si>
  <si>
    <t>Apristurus spp</t>
  </si>
  <si>
    <t>Deep-water catsharks</t>
  </si>
  <si>
    <t>Holbiches</t>
  </si>
  <si>
    <t>Pejegatos</t>
  </si>
  <si>
    <t>GTM</t>
  </si>
  <si>
    <t>Guatemala</t>
  </si>
  <si>
    <t>SYX</t>
  </si>
  <si>
    <t>Scyliorhinidae</t>
  </si>
  <si>
    <t>Catsharks, etc. nei</t>
  </si>
  <si>
    <t>Chiens,holbiches,rousset. nca</t>
  </si>
  <si>
    <t>Alitanes,pejegatos,pintar. nep</t>
  </si>
  <si>
    <t>GNB</t>
  </si>
  <si>
    <t>Guinea Bissau</t>
  </si>
  <si>
    <t>BSH</t>
  </si>
  <si>
    <t>Prionace glauca</t>
  </si>
  <si>
    <t>Blue shark</t>
  </si>
  <si>
    <t>Peau bleue</t>
  </si>
  <si>
    <t>Tiburón azul</t>
  </si>
  <si>
    <t>GNQ</t>
  </si>
  <si>
    <t>Guinea Ecuatorial</t>
  </si>
  <si>
    <t>LMT</t>
  </si>
  <si>
    <t>Lamiopsis temmincki</t>
  </si>
  <si>
    <t>Broadfin shark</t>
  </si>
  <si>
    <t>Requin grandes ailes</t>
  </si>
  <si>
    <t>Tiburón aletón</t>
  </si>
  <si>
    <t>GIN</t>
  </si>
  <si>
    <t>Guinée Conakry</t>
  </si>
  <si>
    <t>CCP</t>
  </si>
  <si>
    <t>Carcharhinus plumbeus</t>
  </si>
  <si>
    <t>Sandbar shark</t>
  </si>
  <si>
    <t>Requin gris</t>
  </si>
  <si>
    <t>Tiburón trozo</t>
  </si>
  <si>
    <t>GUY</t>
  </si>
  <si>
    <t>Guyana</t>
  </si>
  <si>
    <t>CCL</t>
  </si>
  <si>
    <t>Carcharhinus limbatus</t>
  </si>
  <si>
    <t>Blacktip shark</t>
  </si>
  <si>
    <t>Requin bordé</t>
  </si>
  <si>
    <t>Tiburón macuira</t>
  </si>
  <si>
    <t>HND</t>
  </si>
  <si>
    <t>Honduras</t>
  </si>
  <si>
    <t>Carcharhinus melanopterus</t>
  </si>
  <si>
    <t>Blacktip reef shark</t>
  </si>
  <si>
    <t>Requin pointes noires</t>
  </si>
  <si>
    <t>Tiburón de puntas negras</t>
  </si>
  <si>
    <t>ISL</t>
  </si>
  <si>
    <t>Iceland</t>
  </si>
  <si>
    <t>CCN</t>
  </si>
  <si>
    <t>Carcharhinus acronotus</t>
  </si>
  <si>
    <t>Blacknose shark</t>
  </si>
  <si>
    <t>Requin nez noir</t>
  </si>
  <si>
    <t>Tiburón amarillo</t>
  </si>
  <si>
    <t>IND</t>
  </si>
  <si>
    <t>India</t>
  </si>
  <si>
    <t>OCS</t>
  </si>
  <si>
    <t>Carcharhinus longimanus</t>
  </si>
  <si>
    <t>Oceanic whitetip shark</t>
  </si>
  <si>
    <t>Requin océanique</t>
  </si>
  <si>
    <t>Tiburón oceánico</t>
  </si>
  <si>
    <t>IDN</t>
  </si>
  <si>
    <t>Indonesia</t>
  </si>
  <si>
    <t>CCR</t>
  </si>
  <si>
    <t>Carcharhinus porosus</t>
  </si>
  <si>
    <t>Smalltail shark</t>
  </si>
  <si>
    <t>Requin tiqueue</t>
  </si>
  <si>
    <t>Tiburón poroso</t>
  </si>
  <si>
    <t>IRN</t>
  </si>
  <si>
    <t>Iran Islamic Rep.</t>
  </si>
  <si>
    <t>DUS</t>
  </si>
  <si>
    <t>Carcharhinus obscurus</t>
  </si>
  <si>
    <t>Dusky shark</t>
  </si>
  <si>
    <t>Requin de sable</t>
  </si>
  <si>
    <t>Tiburón arenero</t>
  </si>
  <si>
    <t>ISR</t>
  </si>
  <si>
    <t>Israel</t>
  </si>
  <si>
    <t>FAL</t>
  </si>
  <si>
    <t>Carcharhinus falciformis</t>
  </si>
  <si>
    <t>Silky shark</t>
  </si>
  <si>
    <t>Requin soyeux</t>
  </si>
  <si>
    <t>Tiburón jaquetón</t>
  </si>
  <si>
    <t>JAM</t>
  </si>
  <si>
    <t>Jamaica</t>
  </si>
  <si>
    <t>CCE</t>
  </si>
  <si>
    <t>Carcharhinus leucas</t>
  </si>
  <si>
    <t>Bull shark</t>
  </si>
  <si>
    <t>Requin bouledogue</t>
  </si>
  <si>
    <t>Tiburón sarda</t>
  </si>
  <si>
    <t>JPN</t>
  </si>
  <si>
    <t>Japan</t>
  </si>
  <si>
    <t>ALS</t>
  </si>
  <si>
    <t>Carcharhinus albimarginatus</t>
  </si>
  <si>
    <t>Silvertip shark</t>
  </si>
  <si>
    <t>Requin pointe blanche</t>
  </si>
  <si>
    <t>Tiburón de puntas blancas</t>
  </si>
  <si>
    <t>KEN</t>
  </si>
  <si>
    <t>Kenya</t>
  </si>
  <si>
    <t>BRO</t>
  </si>
  <si>
    <t>Carcharhinus brachyurus</t>
  </si>
  <si>
    <t>Copper shark</t>
  </si>
  <si>
    <t>Requin cuivre</t>
  </si>
  <si>
    <t>Tiburón cobrizo</t>
  </si>
  <si>
    <t>KIR</t>
  </si>
  <si>
    <t>Kiribati</t>
  </si>
  <si>
    <t>CCB</t>
  </si>
  <si>
    <t>Carcharhinus brevipinna</t>
  </si>
  <si>
    <t>Spinner shark</t>
  </si>
  <si>
    <t>Requin tisserand</t>
  </si>
  <si>
    <t>Tiburón aleta negra</t>
  </si>
  <si>
    <t>KOR</t>
  </si>
  <si>
    <t>Korea Rep.</t>
  </si>
  <si>
    <t>CCI</t>
  </si>
  <si>
    <t>Carcharhinus sealei</t>
  </si>
  <si>
    <t>Blackspot shark</t>
  </si>
  <si>
    <t>Requin à tache noir</t>
  </si>
  <si>
    <t>Tiburón alinegro</t>
  </si>
  <si>
    <t>LBN</t>
  </si>
  <si>
    <t>Lebanon</t>
  </si>
  <si>
    <t>CCS</t>
  </si>
  <si>
    <t>Carcharhinus signatus</t>
  </si>
  <si>
    <t>Night shark</t>
  </si>
  <si>
    <t>Requin de nuit</t>
  </si>
  <si>
    <t>Tiburón de noche</t>
  </si>
  <si>
    <t>LBR</t>
  </si>
  <si>
    <t>Liberia</t>
  </si>
  <si>
    <t>CCM</t>
  </si>
  <si>
    <t>Carcharhinus macloti</t>
  </si>
  <si>
    <t>Hardnose shark</t>
  </si>
  <si>
    <t>Requin à nez rude</t>
  </si>
  <si>
    <t>Tiburón trompudo</t>
  </si>
  <si>
    <t>LBY</t>
  </si>
  <si>
    <t>Libya</t>
  </si>
  <si>
    <t>CCO</t>
  </si>
  <si>
    <t>Carcharhinus isodon</t>
  </si>
  <si>
    <t>Finetooth shark</t>
  </si>
  <si>
    <t>Requin à petits dents</t>
  </si>
  <si>
    <t>Tiburón dentiliso</t>
  </si>
  <si>
    <t>MYS</t>
  </si>
  <si>
    <t>Malaysia</t>
  </si>
  <si>
    <t>CCA</t>
  </si>
  <si>
    <t>Carcharhinus altimus</t>
  </si>
  <si>
    <t>Bignose shark</t>
  </si>
  <si>
    <t>Requin babosse</t>
  </si>
  <si>
    <t>Tiburón baboso</t>
  </si>
  <si>
    <t>MDV</t>
  </si>
  <si>
    <t>Maldives</t>
  </si>
  <si>
    <t>TIG</t>
  </si>
  <si>
    <t>Galeocerdo cuvier</t>
  </si>
  <si>
    <t>Tiger shark</t>
  </si>
  <si>
    <t>Requin tigre commun</t>
  </si>
  <si>
    <t>Tintorera tigre</t>
  </si>
  <si>
    <t>MAR</t>
  </si>
  <si>
    <t>Maroc</t>
  </si>
  <si>
    <t>NGB</t>
  </si>
  <si>
    <t>Negaprion brevirostris</t>
  </si>
  <si>
    <t>Lemon shark</t>
  </si>
  <si>
    <t>Requin citron</t>
  </si>
  <si>
    <t>Tiburón galano</t>
  </si>
  <si>
    <t>MRT</t>
  </si>
  <si>
    <t>Mauritania</t>
  </si>
  <si>
    <t>RHT</t>
  </si>
  <si>
    <t>Rhizoprionodon terraenovae</t>
  </si>
  <si>
    <t>Atlantic sharpnose shark</t>
  </si>
  <si>
    <t>Requin aguille gussi</t>
  </si>
  <si>
    <t>Cazón picudo atlántico</t>
  </si>
  <si>
    <t>MUS</t>
  </si>
  <si>
    <t>Mauritius</t>
  </si>
  <si>
    <t>RHZ</t>
  </si>
  <si>
    <t>Rhizoprionodon spp</t>
  </si>
  <si>
    <t>Sharpnose sharks nei</t>
  </si>
  <si>
    <t>Requins aguilles gussi nca</t>
  </si>
  <si>
    <t>Cazones picudos nep</t>
  </si>
  <si>
    <t>MEX</t>
  </si>
  <si>
    <t>Mexico</t>
  </si>
  <si>
    <t>RSK</t>
  </si>
  <si>
    <t>Carcharhinidae</t>
  </si>
  <si>
    <t>Requiem sharks nei</t>
  </si>
  <si>
    <t>Requins nca</t>
  </si>
  <si>
    <t>Cazones picudos,tintoreras nep</t>
  </si>
  <si>
    <t>FSM</t>
  </si>
  <si>
    <t>Micronesia</t>
  </si>
  <si>
    <t>SPZ</t>
  </si>
  <si>
    <t>Sphyrna zygaena</t>
  </si>
  <si>
    <t>Smooth hammerhead</t>
  </si>
  <si>
    <t>Requin marteau commun</t>
  </si>
  <si>
    <t>Cornuda cruz(=Pez martillo)</t>
  </si>
  <si>
    <t>NAM</t>
  </si>
  <si>
    <t>Namibia</t>
  </si>
  <si>
    <t>SPL</t>
  </si>
  <si>
    <t>Sphyrna lewini</t>
  </si>
  <si>
    <t>Scalloped hammerhead</t>
  </si>
  <si>
    <t>Requin marteau halicorne</t>
  </si>
  <si>
    <t>Cornuda común</t>
  </si>
  <si>
    <t>ANT</t>
  </si>
  <si>
    <t>Netherlands Antilles</t>
  </si>
  <si>
    <t>SPJ</t>
  </si>
  <si>
    <t>Sphyrna tiburo</t>
  </si>
  <si>
    <t>Bonnethead</t>
  </si>
  <si>
    <t>Requin marteau tiburo</t>
  </si>
  <si>
    <t>Cornuda de corona</t>
  </si>
  <si>
    <t>NZL</t>
  </si>
  <si>
    <t>New Zealand</t>
  </si>
  <si>
    <t>SPK</t>
  </si>
  <si>
    <t>Sphyrna mokarran</t>
  </si>
  <si>
    <t>Great hammerhead</t>
  </si>
  <si>
    <t>Grand requin marteau</t>
  </si>
  <si>
    <t>Cornuda gigante</t>
  </si>
  <si>
    <t>NIC</t>
  </si>
  <si>
    <t>Nicaragua</t>
  </si>
  <si>
    <t>SPN</t>
  </si>
  <si>
    <t>Sphyrna spp</t>
  </si>
  <si>
    <t>Hammerhead sharks nei</t>
  </si>
  <si>
    <t>Requins marteau nca</t>
  </si>
  <si>
    <t>Cornudas (Peces martillo) nep</t>
  </si>
  <si>
    <t>NGA</t>
  </si>
  <si>
    <t>Nigeria</t>
  </si>
  <si>
    <t>SPY</t>
  </si>
  <si>
    <t>Sphyrnidae</t>
  </si>
  <si>
    <t>Hammerhead sharks, etc. nei</t>
  </si>
  <si>
    <t>Requins marteau, etc. nca</t>
  </si>
  <si>
    <t>Cornudas, etc. nep</t>
  </si>
  <si>
    <t>NOR</t>
  </si>
  <si>
    <t>Norway</t>
  </si>
  <si>
    <t>CTK</t>
  </si>
  <si>
    <t>Mustelus henlei</t>
  </si>
  <si>
    <t>Brown smooth-hound</t>
  </si>
  <si>
    <t>Emissole brune</t>
  </si>
  <si>
    <t>Musola parda</t>
  </si>
  <si>
    <t>OMN</t>
  </si>
  <si>
    <t>Oman</t>
  </si>
  <si>
    <t>SDP</t>
  </si>
  <si>
    <t>Mustelus schmitti</t>
  </si>
  <si>
    <t>Narrownose smooth-hound</t>
  </si>
  <si>
    <t>Emissole gatuso</t>
  </si>
  <si>
    <t>Gatuso</t>
  </si>
  <si>
    <t>PLW</t>
  </si>
  <si>
    <t>Palau</t>
  </si>
  <si>
    <t>SMD</t>
  </si>
  <si>
    <t>Mustelus mustelus</t>
  </si>
  <si>
    <t>Smooth-hound</t>
  </si>
  <si>
    <t>Emissole lisse</t>
  </si>
  <si>
    <t>Musola</t>
  </si>
  <si>
    <t>PSE</t>
  </si>
  <si>
    <t>Palestina</t>
  </si>
  <si>
    <t>SDS</t>
  </si>
  <si>
    <t>Mustelus asterias</t>
  </si>
  <si>
    <t>Starry smooth-hound</t>
  </si>
  <si>
    <t>Emissole tachetée</t>
  </si>
  <si>
    <t>Musola dentuda</t>
  </si>
  <si>
    <t>PAN</t>
  </si>
  <si>
    <t>Panama</t>
  </si>
  <si>
    <t>SDV</t>
  </si>
  <si>
    <t>Mustelus spp</t>
  </si>
  <si>
    <t>Smooth-hounds nei</t>
  </si>
  <si>
    <t>Emissoles nca</t>
  </si>
  <si>
    <t>Tollos nep</t>
  </si>
  <si>
    <t>PNG</t>
  </si>
  <si>
    <t>Papua New Guinea</t>
  </si>
  <si>
    <t>GAG</t>
  </si>
  <si>
    <t>Galeorhinus galeus</t>
  </si>
  <si>
    <t>Tope shark</t>
  </si>
  <si>
    <t>Requin-hâ</t>
  </si>
  <si>
    <t>Cazón</t>
  </si>
  <si>
    <t>PHL</t>
  </si>
  <si>
    <t>Philippines</t>
  </si>
  <si>
    <t>LES</t>
  </si>
  <si>
    <t>Triakis semifasciata</t>
  </si>
  <si>
    <t>Leopard shark</t>
  </si>
  <si>
    <t>Virli léopard</t>
  </si>
  <si>
    <t>Tollo leopardo</t>
  </si>
  <si>
    <t>PYF</t>
  </si>
  <si>
    <t>Polynesie Française</t>
  </si>
  <si>
    <t>TRK</t>
  </si>
  <si>
    <t>Triakidae</t>
  </si>
  <si>
    <t>Houndsharks,smoothhounds nei</t>
  </si>
  <si>
    <t>Emissoles,requins-hâ nca</t>
  </si>
  <si>
    <t>Cazones,tollos nep</t>
  </si>
  <si>
    <t>PRI</t>
  </si>
  <si>
    <t>Puerto Rico</t>
  </si>
  <si>
    <t>PTM</t>
  </si>
  <si>
    <t>Pseudotriakis microdon</t>
  </si>
  <si>
    <t>False catshark</t>
  </si>
  <si>
    <t>Requin à longue dorsale</t>
  </si>
  <si>
    <t>Musolón de aleta larga</t>
  </si>
  <si>
    <t>ROU</t>
  </si>
  <si>
    <t>Rumania</t>
  </si>
  <si>
    <t>CVX</t>
  </si>
  <si>
    <t>Carcharhiniformes</t>
  </si>
  <si>
    <t>Ground sharks</t>
  </si>
  <si>
    <t>RUS</t>
  </si>
  <si>
    <t>Russian Federation</t>
  </si>
  <si>
    <t>GSK</t>
  </si>
  <si>
    <t>Somniosus microcephalus</t>
  </si>
  <si>
    <t>Greenland shark</t>
  </si>
  <si>
    <t>Laimargue du Groenland</t>
  </si>
  <si>
    <t>Tollo de Groenlandia</t>
  </si>
  <si>
    <t>STP</t>
  </si>
  <si>
    <t>S. Tomé e Príncipe</t>
  </si>
  <si>
    <t>SOR</t>
  </si>
  <si>
    <t>Somniosus rostratus</t>
  </si>
  <si>
    <t>Little sleeper shark</t>
  </si>
  <si>
    <t>Laimargue de la Mediterranée</t>
  </si>
  <si>
    <t>Tollo boreal</t>
  </si>
  <si>
    <t>KNA</t>
  </si>
  <si>
    <t>Saint Kitts and Nevis</t>
  </si>
  <si>
    <t>DGS</t>
  </si>
  <si>
    <t>Squalus acanthias</t>
  </si>
  <si>
    <t>Picked dogfish</t>
  </si>
  <si>
    <t>Aiguillat commun</t>
  </si>
  <si>
    <t>Mielga</t>
  </si>
  <si>
    <t>SEN</t>
  </si>
  <si>
    <t>Senegal</t>
  </si>
  <si>
    <t>DOP</t>
  </si>
  <si>
    <t>Squalus megalops</t>
  </si>
  <si>
    <t>Shortnose spurdog</t>
  </si>
  <si>
    <t>Aiguillat nez court</t>
  </si>
  <si>
    <t>Galludo ñato</t>
  </si>
  <si>
    <t>SCG</t>
  </si>
  <si>
    <t>Serbia &amp; Montenegro</t>
  </si>
  <si>
    <t>DGZ</t>
  </si>
  <si>
    <t>Squalus spp</t>
  </si>
  <si>
    <t>Dogfish nei</t>
  </si>
  <si>
    <t>Aiguillats nca</t>
  </si>
  <si>
    <t>Mielgas nep</t>
  </si>
  <si>
    <t>Seychelles</t>
  </si>
  <si>
    <t>GUP</t>
  </si>
  <si>
    <t>Centrophorus granulosus</t>
  </si>
  <si>
    <t>Gulper shark</t>
  </si>
  <si>
    <t>Squale-chagrin commun</t>
  </si>
  <si>
    <t>Quelvacho</t>
  </si>
  <si>
    <t>SLE</t>
  </si>
  <si>
    <t>Sierra Leone</t>
  </si>
  <si>
    <t>CPU</t>
  </si>
  <si>
    <t>Centrophorus uyato</t>
  </si>
  <si>
    <t>Little gulper shark</t>
  </si>
  <si>
    <t>Petit squale-chagrin</t>
  </si>
  <si>
    <t>Galludito</t>
  </si>
  <si>
    <t>SGP</t>
  </si>
  <si>
    <t>Singapore</t>
  </si>
  <si>
    <t>GUQ</t>
  </si>
  <si>
    <t>Centrophorus squamosus</t>
  </si>
  <si>
    <t>Leafscale gulper shark</t>
  </si>
  <si>
    <t>Squale-chagrin de l'Atlantique</t>
  </si>
  <si>
    <t>Quelvacho negro</t>
  </si>
  <si>
    <t>ZAF</t>
  </si>
  <si>
    <t>South Africa</t>
  </si>
  <si>
    <t>CPL</t>
  </si>
  <si>
    <t>Centrophorus lusitanicus</t>
  </si>
  <si>
    <t>Lowfin gulper shark</t>
  </si>
  <si>
    <t>Squale-chagrin longue dorsale</t>
  </si>
  <si>
    <t>Quelvacho lusitánico</t>
  </si>
  <si>
    <t>LKA</t>
  </si>
  <si>
    <t>Sri Lanka</t>
  </si>
  <si>
    <t>ETX</t>
  </si>
  <si>
    <t>Etmopterus spinax</t>
  </si>
  <si>
    <t>Velvet belly</t>
  </si>
  <si>
    <t>Sagre commun</t>
  </si>
  <si>
    <t>Negrito</t>
  </si>
  <si>
    <t>VCT</t>
  </si>
  <si>
    <t>St. Vincent and Grenadines</t>
  </si>
  <si>
    <t>ETR</t>
  </si>
  <si>
    <t>Etmopterus princeps</t>
  </si>
  <si>
    <t>Great lanternshark</t>
  </si>
  <si>
    <t>Sagre rude</t>
  </si>
  <si>
    <t>Tollo lucero raspa</t>
  </si>
  <si>
    <t>LCA</t>
  </si>
  <si>
    <t>Sta. Lucia</t>
  </si>
  <si>
    <t>ETP</t>
  </si>
  <si>
    <t>Etmopterus pusillus</t>
  </si>
  <si>
    <t>Smooth lanternshark</t>
  </si>
  <si>
    <t>Sagre nain</t>
  </si>
  <si>
    <t>Tollo lucero liso</t>
  </si>
  <si>
    <t>SUR</t>
  </si>
  <si>
    <t>Suriname</t>
  </si>
  <si>
    <t>SHL</t>
  </si>
  <si>
    <t>Etmopterus spp</t>
  </si>
  <si>
    <t>Lanternsharks nei</t>
  </si>
  <si>
    <t>Sagres nca</t>
  </si>
  <si>
    <t>Tollos lucero nep</t>
  </si>
  <si>
    <t>SYR</t>
  </si>
  <si>
    <t>Syrian Arab Republic</t>
  </si>
  <si>
    <t>DCA</t>
  </si>
  <si>
    <t>Deania calcea</t>
  </si>
  <si>
    <t>Birdbeak dogfish</t>
  </si>
  <si>
    <t>Squale savate</t>
  </si>
  <si>
    <t>Tollo pajarito</t>
  </si>
  <si>
    <t>THA</t>
  </si>
  <si>
    <t>Thailand</t>
  </si>
  <si>
    <t>DNA</t>
  </si>
  <si>
    <t>Deania spp</t>
  </si>
  <si>
    <t>Deania dogfishes nei</t>
  </si>
  <si>
    <t>Squales-savate nca</t>
  </si>
  <si>
    <t>Tollos deania nep</t>
  </si>
  <si>
    <t>TGO</t>
  </si>
  <si>
    <t>Togo</t>
  </si>
  <si>
    <t>CYO</t>
  </si>
  <si>
    <t>Centroscymnus coelolepis</t>
  </si>
  <si>
    <t>Portuguese dogfish</t>
  </si>
  <si>
    <t>Pailona commun</t>
  </si>
  <si>
    <t>Pailona</t>
  </si>
  <si>
    <t>TON</t>
  </si>
  <si>
    <t>Tonga</t>
  </si>
  <si>
    <t>Centroscymnus crepidater</t>
  </si>
  <si>
    <t>Longnose velvet dogfish</t>
  </si>
  <si>
    <t>Pailona à long nez</t>
  </si>
  <si>
    <t>Sapata negra</t>
  </si>
  <si>
    <t>TTO</t>
  </si>
  <si>
    <t>Trinidad and Tobago</t>
  </si>
  <si>
    <t>CYY</t>
  </si>
  <si>
    <t>Centroscymnus cryptacanthus</t>
  </si>
  <si>
    <t>Shortnose velvet dogfish</t>
  </si>
  <si>
    <t>Pailona sans épine</t>
  </si>
  <si>
    <t>Pailona ñata</t>
  </si>
  <si>
    <t>Tunisie</t>
  </si>
  <si>
    <t>SYO</t>
  </si>
  <si>
    <t>Scymnodon obscurus</t>
  </si>
  <si>
    <t>Smallmouth knifetooth dogfish</t>
  </si>
  <si>
    <t>Squale-grogneur à queue échan.</t>
  </si>
  <si>
    <t>Bruja bocachica</t>
  </si>
  <si>
    <t>TUR</t>
  </si>
  <si>
    <t>Turkey</t>
  </si>
  <si>
    <t>Scymnodon ringens</t>
  </si>
  <si>
    <t>Knifetooth dogfish</t>
  </si>
  <si>
    <t>Squale-grogneur commun</t>
  </si>
  <si>
    <t>Bruja</t>
  </si>
  <si>
    <t>USA</t>
  </si>
  <si>
    <t>U.S.A.</t>
  </si>
  <si>
    <t>SCK</t>
  </si>
  <si>
    <t>Dalatias licha</t>
  </si>
  <si>
    <t>Kitefin shark</t>
  </si>
  <si>
    <t>Squale liche</t>
  </si>
  <si>
    <t>Carocho</t>
  </si>
  <si>
    <t>USR</t>
  </si>
  <si>
    <t>U.S.S.R.</t>
  </si>
  <si>
    <t>CFB</t>
  </si>
  <si>
    <t>Centroscyllium fabricii</t>
  </si>
  <si>
    <t>Black dogfish</t>
  </si>
  <si>
    <t>Aiguillat noir</t>
  </si>
  <si>
    <t>Tollo negro merga</t>
  </si>
  <si>
    <t>UK.BMU</t>
  </si>
  <si>
    <t>UK.Bermuda</t>
  </si>
  <si>
    <t>BMU</t>
  </si>
  <si>
    <t>DGX</t>
  </si>
  <si>
    <t>Squalidae</t>
  </si>
  <si>
    <t>Dogfish sharks nei</t>
  </si>
  <si>
    <t>Squales nca</t>
  </si>
  <si>
    <t>Galludos, tollos, nep</t>
  </si>
  <si>
    <t>UK.VGB</t>
  </si>
  <si>
    <t>UK.British Virgin Islands</t>
  </si>
  <si>
    <t>VGB</t>
  </si>
  <si>
    <t>DGH</t>
  </si>
  <si>
    <t>Squalidae, Scyliorhinidae</t>
  </si>
  <si>
    <t>Dogfishes and hounds nei</t>
  </si>
  <si>
    <t>Squales et émissoles nca</t>
  </si>
  <si>
    <t>Galludos, tollos y musolas nep</t>
  </si>
  <si>
    <t>UK.SHN</t>
  </si>
  <si>
    <t>UK.Sta Helena</t>
  </si>
  <si>
    <t>SHN</t>
  </si>
  <si>
    <t>AGN</t>
  </si>
  <si>
    <t>Squatina squatina</t>
  </si>
  <si>
    <t>Angelshark</t>
  </si>
  <si>
    <t>Ange de mer commun</t>
  </si>
  <si>
    <t>Angelote</t>
  </si>
  <si>
    <t>UK.TCA</t>
  </si>
  <si>
    <t>UK.Turks and Caicos</t>
  </si>
  <si>
    <t>TCA</t>
  </si>
  <si>
    <t>ASK</t>
  </si>
  <si>
    <t>Squatinidae</t>
  </si>
  <si>
    <t>Angelsharks, sand devils nei</t>
  </si>
  <si>
    <t>Anges de mer nca</t>
  </si>
  <si>
    <t>Angelotes, peces ángel nep</t>
  </si>
  <si>
    <t>UKR</t>
  </si>
  <si>
    <t>Ukraine</t>
  </si>
  <si>
    <t>OXY</t>
  </si>
  <si>
    <t>Oxynotus centrina</t>
  </si>
  <si>
    <t>Angular roughshark</t>
  </si>
  <si>
    <t>Centrine commune</t>
  </si>
  <si>
    <t>Cerdo marino</t>
  </si>
  <si>
    <t>URY</t>
  </si>
  <si>
    <t>Uruguay</t>
  </si>
  <si>
    <t>OXN</t>
  </si>
  <si>
    <t>Oxynotus paradoxus</t>
  </si>
  <si>
    <t>Sailfin roughshark</t>
  </si>
  <si>
    <t>Humantin</t>
  </si>
  <si>
    <t>Cerdo marino velero</t>
  </si>
  <si>
    <t>VIR</t>
  </si>
  <si>
    <t>US Virgin Islands</t>
  </si>
  <si>
    <t>SHB</t>
  </si>
  <si>
    <t>Echinorhinus brucus</t>
  </si>
  <si>
    <t>Bramble shark</t>
  </si>
  <si>
    <t>Squale bouclé</t>
  </si>
  <si>
    <t>Tiburón de clavos</t>
  </si>
  <si>
    <t>VUT</t>
  </si>
  <si>
    <t>Vanuatu</t>
  </si>
  <si>
    <t>SHX</t>
  </si>
  <si>
    <t>Squaliformes</t>
  </si>
  <si>
    <t>Dogfish sharks, etc. nei</t>
  </si>
  <si>
    <t>Squaliformes nca</t>
  </si>
  <si>
    <t>Squaliformes nep</t>
  </si>
  <si>
    <t>VEN</t>
  </si>
  <si>
    <t>Venezuela</t>
  </si>
  <si>
    <t>SKH</t>
  </si>
  <si>
    <t>Selachimorpha(Pleurotremata)</t>
  </si>
  <si>
    <t>Various sharks nei</t>
  </si>
  <si>
    <t>Requins divers nca</t>
  </si>
  <si>
    <t>Escualos diversos nep</t>
  </si>
  <si>
    <t>VNM</t>
  </si>
  <si>
    <t>Viet Nam</t>
  </si>
  <si>
    <t>AVO</t>
  </si>
  <si>
    <t>Anoplagonus inermis</t>
  </si>
  <si>
    <t>Smooth alligatorfish</t>
  </si>
  <si>
    <t>YUG</t>
  </si>
  <si>
    <t>Yugoslavia Fed.</t>
  </si>
  <si>
    <t>SAU</t>
  </si>
  <si>
    <t>Scomberesox saurus</t>
  </si>
  <si>
    <t>Atlantic saury</t>
  </si>
  <si>
    <t>Balaou atlantique</t>
  </si>
  <si>
    <t>Paparda del Atlántico</t>
  </si>
  <si>
    <t>UNCL</t>
  </si>
  <si>
    <t>Unclassified flag</t>
  </si>
  <si>
    <t>UNK</t>
  </si>
  <si>
    <t>OTH1</t>
  </si>
  <si>
    <t>OTH2</t>
  </si>
  <si>
    <t>OTH3</t>
  </si>
  <si>
    <t>GearCode</t>
  </si>
  <si>
    <t>GearName</t>
  </si>
  <si>
    <t>LL</t>
  </si>
  <si>
    <t>Longline</t>
  </si>
  <si>
    <t>LLMB</t>
  </si>
  <si>
    <t>Longline: With mother boat</t>
  </si>
  <si>
    <t>LLFB</t>
  </si>
  <si>
    <t>Longline: Foreign-based</t>
  </si>
  <si>
    <t>LLHB</t>
  </si>
  <si>
    <t>Longline: Home-based</t>
  </si>
  <si>
    <t>BLL</t>
  </si>
  <si>
    <t>Longline: Bottom or Deep longliners</t>
  </si>
  <si>
    <t>LLALB</t>
  </si>
  <si>
    <t>Longline: Targetting ALB</t>
  </si>
  <si>
    <t>LLJAP</t>
  </si>
  <si>
    <t>Longline: Japanese type</t>
  </si>
  <si>
    <t>LLPB</t>
  </si>
  <si>
    <t>Longline: "Piedra bola"</t>
  </si>
  <si>
    <t>LLBFT</t>
  </si>
  <si>
    <t>Longline: Targetting BFT (used by Italy)</t>
  </si>
  <si>
    <t>LLSWO</t>
  </si>
  <si>
    <t>Longline: Targetting SWO (used by Italy)</t>
  </si>
  <si>
    <t>LL-deri</t>
  </si>
  <si>
    <t>Longline: derivante (used by Italy)</t>
  </si>
  <si>
    <t>LL-surf</t>
  </si>
  <si>
    <t>Longline: Surface</t>
  </si>
  <si>
    <t>LL-Shrk</t>
  </si>
  <si>
    <t>Longline: Sharks targetting BSH &amp; SMA</t>
  </si>
  <si>
    <t>PS</t>
  </si>
  <si>
    <t>Purse seine</t>
  </si>
  <si>
    <t>PSG</t>
  </si>
  <si>
    <t>Purse seine: Large scale (over 200 MT capacity)</t>
  </si>
  <si>
    <t>PSS</t>
  </si>
  <si>
    <t>Purse seine: Small scale (less than 50 MT capacity)</t>
  </si>
  <si>
    <t>PSM</t>
  </si>
  <si>
    <t>Purse seine: Medium scale (between 50 and 200 MT capacity)</t>
  </si>
  <si>
    <t>PSD</t>
  </si>
  <si>
    <t>Purse seine: Double-boats</t>
  </si>
  <si>
    <t>PSLB</t>
  </si>
  <si>
    <t>Purse seine: Using live bait</t>
  </si>
  <si>
    <t>PSFB</t>
  </si>
  <si>
    <t>Purse seine: Catching large fish</t>
  </si>
  <si>
    <t>PSFS</t>
  </si>
  <si>
    <t>Purse seine: Catching small fish</t>
  </si>
  <si>
    <t>TRAP</t>
  </si>
  <si>
    <t>Trap</t>
  </si>
  <si>
    <t>TRAPM</t>
  </si>
  <si>
    <t>TRAP: trap non-fixed</t>
  </si>
  <si>
    <t>TRAP-S</t>
  </si>
  <si>
    <t>TRAPS: small traps (Italy)</t>
  </si>
  <si>
    <t>BB</t>
  </si>
  <si>
    <t>Baitboat</t>
  </si>
  <si>
    <t>BBI</t>
  </si>
  <si>
    <t>Baitboat: Ice-well</t>
  </si>
  <si>
    <t>BBF</t>
  </si>
  <si>
    <t>Baitboat: Freezer</t>
  </si>
  <si>
    <t>BBALB</t>
  </si>
  <si>
    <t>BB: Targgetting ALB</t>
  </si>
  <si>
    <t>TRAW</t>
  </si>
  <si>
    <t>Trawl</t>
  </si>
  <si>
    <t>MWT</t>
  </si>
  <si>
    <t>Trawl: Mid-water pelagic trawl</t>
  </si>
  <si>
    <t>MWTD</t>
  </si>
  <si>
    <t>Trawl: Mid-water paired trawl</t>
  </si>
  <si>
    <t>TROL</t>
  </si>
  <si>
    <t>Troll</t>
  </si>
  <si>
    <t>GILL</t>
  </si>
  <si>
    <t>Gillnet: Drift net</t>
  </si>
  <si>
    <t>GILLALB</t>
  </si>
  <si>
    <t>GILL: Targetting ALB</t>
  </si>
  <si>
    <t>GILLSWO</t>
  </si>
  <si>
    <t>GILL: Targetting SWO</t>
  </si>
  <si>
    <t>GILLM</t>
  </si>
  <si>
    <t>Gillnet: Drift nets - misto (used by Italy)</t>
  </si>
  <si>
    <t>SPOR</t>
  </si>
  <si>
    <t>SPORT: Recreational, mostly rod and reel)</t>
  </si>
  <si>
    <t>RR</t>
  </si>
  <si>
    <t>SPORT: Rod &amp; Reel</t>
  </si>
  <si>
    <t>RRFB</t>
  </si>
  <si>
    <t>SPORT: Rod &amp; Reel (catching large fish)</t>
  </si>
  <si>
    <t>RRFS</t>
  </si>
  <si>
    <t>SPORT: Rod &amp; Reel (catching small fish)</t>
  </si>
  <si>
    <t>HAND</t>
  </si>
  <si>
    <t>SPORT: Handline</t>
  </si>
  <si>
    <t>SPHL</t>
  </si>
  <si>
    <t>SPORT: Hand line (recreational)</t>
  </si>
  <si>
    <t>TN</t>
  </si>
  <si>
    <t>Trammel net</t>
  </si>
  <si>
    <t>TL</t>
  </si>
  <si>
    <t>Tended line</t>
  </si>
  <si>
    <t>HARP</t>
  </si>
  <si>
    <t>Harpoon</t>
  </si>
  <si>
    <t>SURF</t>
  </si>
  <si>
    <t>Surface fisheries unclassified</t>
  </si>
  <si>
    <t>HS</t>
  </si>
  <si>
    <t>Haul seine</t>
  </si>
  <si>
    <t>JGL</t>
  </si>
  <si>
    <t>Jig Line (used bu US)</t>
  </si>
  <si>
    <t>FARM</t>
  </si>
  <si>
    <t>Farming (artificial cages)</t>
  </si>
  <si>
    <t>SPR</t>
  </si>
  <si>
    <t>Spear (used by US)</t>
  </si>
  <si>
    <t>Unclassified: Gears not reported</t>
  </si>
  <si>
    <t>OTH</t>
  </si>
  <si>
    <t>TagTypeCode</t>
  </si>
  <si>
    <t>TagType</t>
  </si>
  <si>
    <t>STD1</t>
  </si>
  <si>
    <t>STD2</t>
  </si>
  <si>
    <t>STWT</t>
  </si>
  <si>
    <t>STOD</t>
  </si>
  <si>
    <t>PP</t>
  </si>
  <si>
    <t>IA</t>
  </si>
  <si>
    <t>IAAC</t>
  </si>
  <si>
    <t>Internal archival (anchored)</t>
  </si>
  <si>
    <t>Sonic</t>
  </si>
  <si>
    <t>PD</t>
  </si>
  <si>
    <t>Patersen Disc</t>
  </si>
  <si>
    <t>TagColorCode</t>
  </si>
  <si>
    <t>TagColor</t>
  </si>
  <si>
    <t>unk</t>
  </si>
  <si>
    <t>org</t>
  </si>
  <si>
    <t>orange</t>
  </si>
  <si>
    <t>red</t>
  </si>
  <si>
    <t>yel</t>
  </si>
  <si>
    <t>yellow</t>
  </si>
  <si>
    <t>whi</t>
  </si>
  <si>
    <t>white</t>
  </si>
  <si>
    <t>blg</t>
  </si>
  <si>
    <t>blue green</t>
  </si>
  <si>
    <t>blu</t>
  </si>
  <si>
    <t>blue</t>
  </si>
  <si>
    <t>bro</t>
  </si>
  <si>
    <t>brown</t>
  </si>
  <si>
    <t>gra</t>
  </si>
  <si>
    <t>gray</t>
  </si>
  <si>
    <t>grn</t>
  </si>
  <si>
    <t>green</t>
  </si>
  <si>
    <t>pin</t>
  </si>
  <si>
    <t>pink</t>
  </si>
  <si>
    <t>oth1</t>
  </si>
  <si>
    <t>Streamer (single dart)</t>
  </si>
  <si>
    <t>Streamer (double dart)</t>
  </si>
  <si>
    <t>Streamer (whoi type)</t>
  </si>
  <si>
    <t>Streamer (oversized dart)</t>
  </si>
  <si>
    <t>Streamer</t>
  </si>
  <si>
    <t>Pop-up</t>
  </si>
  <si>
    <t>Internal archival</t>
  </si>
  <si>
    <t>PB</t>
  </si>
  <si>
    <t>RB</t>
  </si>
  <si>
    <t>Farm (caged tuna)</t>
  </si>
  <si>
    <t>T05 Tagging methods</t>
  </si>
  <si>
    <t>T02 Flag codes</t>
  </si>
  <si>
    <t>T03 Gear codes</t>
  </si>
  <si>
    <t>T04 Tagging types</t>
  </si>
  <si>
    <t>SC</t>
  </si>
  <si>
    <t>oth2</t>
  </si>
  <si>
    <t>Scientific Survey</t>
  </si>
  <si>
    <t>Opportunistic non-scientific tagging</t>
  </si>
  <si>
    <t>Scientific/Opportunistic Survey</t>
  </si>
  <si>
    <t>General</t>
  </si>
  <si>
    <t>TagsApplicationModeCode</t>
  </si>
  <si>
    <t>TagsApplicationMode</t>
  </si>
  <si>
    <t>string</t>
  </si>
  <si>
    <t>T07 Tags Appliance mode</t>
  </si>
  <si>
    <t>T08 Tag types</t>
  </si>
  <si>
    <t>T09 Tag colors</t>
  </si>
  <si>
    <t>T08</t>
  </si>
  <si>
    <t>T09</t>
  </si>
  <si>
    <t>T07</t>
  </si>
  <si>
    <t>T02</t>
  </si>
  <si>
    <t>T01</t>
  </si>
  <si>
    <t>T04</t>
  </si>
  <si>
    <t>T03</t>
  </si>
  <si>
    <t>T06</t>
  </si>
  <si>
    <t>T05</t>
  </si>
  <si>
    <t>(define)</t>
  </si>
  <si>
    <t>(yes/no)</t>
  </si>
  <si>
    <t>yyyy-mm-dd</t>
  </si>
  <si>
    <t>T06 Tagging objectives</t>
  </si>
  <si>
    <t>OTHR</t>
  </si>
  <si>
    <t>OT</t>
  </si>
  <si>
    <t>EU.Greece</t>
  </si>
  <si>
    <t>EU.BEL</t>
  </si>
  <si>
    <t>EU.Belgium</t>
  </si>
  <si>
    <t>EU.BGR</t>
  </si>
  <si>
    <t>EU.Bulgaria</t>
  </si>
  <si>
    <t>EU.CYP</t>
  </si>
  <si>
    <t>EU.Cyprus</t>
  </si>
  <si>
    <t>EU.DNK</t>
  </si>
  <si>
    <t>EU.Denmark</t>
  </si>
  <si>
    <t>EU.ESP</t>
  </si>
  <si>
    <t>EU.España</t>
  </si>
  <si>
    <t>EU.EST</t>
  </si>
  <si>
    <t>EU.Estonia</t>
  </si>
  <si>
    <t>EU.FRA</t>
  </si>
  <si>
    <t>EU.France</t>
  </si>
  <si>
    <t>EU.DEU</t>
  </si>
  <si>
    <t>EU.Germany</t>
  </si>
  <si>
    <t>EU.GRC</t>
  </si>
  <si>
    <t>EU.IRL</t>
  </si>
  <si>
    <t>EU.Ireland</t>
  </si>
  <si>
    <t>EU.ITA</t>
  </si>
  <si>
    <t>EU.Italy</t>
  </si>
  <si>
    <t>EU.LVA</t>
  </si>
  <si>
    <t>EU.Latvia</t>
  </si>
  <si>
    <t>EU.LTU</t>
  </si>
  <si>
    <t>EU.Lithuania</t>
  </si>
  <si>
    <t>EU.MLT</t>
  </si>
  <si>
    <t>EU.Malta</t>
  </si>
  <si>
    <t>EU.NLD</t>
  </si>
  <si>
    <t>EU.Netherlands</t>
  </si>
  <si>
    <t>EU.POL</t>
  </si>
  <si>
    <t>EU.Poland</t>
  </si>
  <si>
    <t>EU.PRT</t>
  </si>
  <si>
    <t>EU.Portugal</t>
  </si>
  <si>
    <t>EU.SVN</t>
  </si>
  <si>
    <t>EU.Slovenia</t>
  </si>
  <si>
    <t>EU.SWE</t>
  </si>
  <si>
    <t>EU.Sweden</t>
  </si>
  <si>
    <t>EU.UK</t>
  </si>
  <si>
    <t>EU.United Kingdom</t>
  </si>
  <si>
    <t>Campo</t>
  </si>
  <si>
    <t>Formato</t>
  </si>
  <si>
    <t xml:space="preserve">Descripción </t>
  </si>
  <si>
    <t>Corresponsal de marcado</t>
  </si>
  <si>
    <t>Teléfono</t>
  </si>
  <si>
    <t>Institución</t>
  </si>
  <si>
    <t>Dirección</t>
  </si>
  <si>
    <t>País</t>
  </si>
  <si>
    <t>Nombre y apellido del corresponsal de marcado</t>
  </si>
  <si>
    <t>Correo electrónico del corresponsal de marcado</t>
  </si>
  <si>
    <t>Teléfono del corresponsal de marcado</t>
  </si>
  <si>
    <t>Fax del corresponsal de marcado</t>
  </si>
  <si>
    <t>Institución a la que pertenece el corresponsal de marcado</t>
  </si>
  <si>
    <t>Dirección de contacto del corresponsal de marcado (por lo general la dirección de su institución)</t>
  </si>
  <si>
    <t>País que representa el corresponsal de marcado</t>
  </si>
  <si>
    <t>Características de las actividades de marcado</t>
  </si>
  <si>
    <t>Tipo de actividad</t>
  </si>
  <si>
    <t>Acrónimo campaña/agencia</t>
  </si>
  <si>
    <t>Área geográfica</t>
  </si>
  <si>
    <t>Tablas de entradas múltiples</t>
  </si>
  <si>
    <t>Persona(s) a cargo</t>
  </si>
  <si>
    <t>Institución científica</t>
  </si>
  <si>
    <t>Objetivo(s) principal(es)</t>
  </si>
  <si>
    <t>Otros</t>
  </si>
  <si>
    <t>Método empleado</t>
  </si>
  <si>
    <t>Puerto base (barco/granja)</t>
  </si>
  <si>
    <t>Marcas aplicadas por pez</t>
  </si>
  <si>
    <t>Notas</t>
  </si>
  <si>
    <t>Número total</t>
  </si>
  <si>
    <t>ID de la serie</t>
  </si>
  <si>
    <t>Nombre breve utilizado para identificar la campaña científica. Las actividades no científicas oportunistas pueden usar la Agencia de marcado</t>
  </si>
  <si>
    <t>Breve descripción de la actividad de marcado</t>
  </si>
  <si>
    <t>Breve descripción del área geográfica en la que tuvo lugar la actividad de marcado</t>
  </si>
  <si>
    <t>Nombre y apellido de la persona a cargo/jefe de la actividad de marcado (campaña científica o de otro tipo)</t>
  </si>
  <si>
    <t>Institución a la que pertenece la persona a cargo/jefe</t>
  </si>
  <si>
    <t>Arte empleado en la actividad de marcado (uno o más)</t>
  </si>
  <si>
    <t>Objetivos principales de la actividad de marcado (uno o más)</t>
  </si>
  <si>
    <t>Método empleado en la actividad de marcado</t>
  </si>
  <si>
    <t>El puerto base de un buque (para una instalación de engorde, opcionalmente el puerto más cercano)</t>
  </si>
  <si>
    <t>Notas adicionales</t>
  </si>
  <si>
    <t>¿Era esta especie una especie objetivo?</t>
  </si>
  <si>
    <t>Total de peces marcados de una determinada especie</t>
  </si>
  <si>
    <t>Talla media de la especie marcada determinada</t>
  </si>
  <si>
    <t>Talla (cm) mínima y máxima de la especie marcada determinada</t>
  </si>
  <si>
    <t>Peso medio (kg) de la especie marcada determinada</t>
  </si>
  <si>
    <t>Peso mínimo y máximo (kg) de la especie marcada determinada</t>
  </si>
  <si>
    <t>Número único (secuencial si es posible) que identifica cada serie de marcas (rangos contiguos de marcas)</t>
  </si>
  <si>
    <t>Primera marca (código completo) de la serie de marcas</t>
  </si>
  <si>
    <t>Última marca (código completo) de la serie de marcas</t>
  </si>
  <si>
    <t>Número total de marcas en la serie de marcas</t>
  </si>
  <si>
    <t>Tipos de marca de la serie de marcas</t>
  </si>
  <si>
    <t>Color de la serie de marcas</t>
  </si>
  <si>
    <t>Nombre</t>
  </si>
  <si>
    <t>Apellido</t>
  </si>
  <si>
    <t>Descripción</t>
  </si>
  <si>
    <t>Fin</t>
  </si>
  <si>
    <t>Resumen de especies marcadas</t>
  </si>
  <si>
    <t>Series de marcas empleadas</t>
  </si>
  <si>
    <t>TG01-CnvEleTSurv</t>
  </si>
  <si>
    <t>INSTRUCCIONES para cumplimentar el formulario TG01-CnvEleTSurv</t>
  </si>
  <si>
    <t>Fabricante de la serie de marcas</t>
  </si>
  <si>
    <t>EU.HRV</t>
  </si>
  <si>
    <t>EU.Croatia</t>
  </si>
  <si>
    <t>Version</t>
  </si>
  <si>
    <t>Form</t>
  </si>
  <si>
    <t>Section</t>
  </si>
  <si>
    <t>SubSection</t>
  </si>
  <si>
    <t>FieldID</t>
  </si>
  <si>
    <t>transEN</t>
  </si>
  <si>
    <t>transFR</t>
  </si>
  <si>
    <t>transES</t>
  </si>
  <si>
    <t>Form-A</t>
  </si>
  <si>
    <t>Title</t>
  </si>
  <si>
    <t>none</t>
  </si>
  <si>
    <t>H01</t>
  </si>
  <si>
    <t>H02</t>
  </si>
  <si>
    <t>H03</t>
  </si>
  <si>
    <t>Address</t>
  </si>
  <si>
    <t>Adresse</t>
  </si>
  <si>
    <t>H04</t>
  </si>
  <si>
    <t>Persona responsable</t>
  </si>
  <si>
    <t>H05</t>
  </si>
  <si>
    <t>Téléphone</t>
  </si>
  <si>
    <t>H06</t>
  </si>
  <si>
    <t>H07</t>
  </si>
  <si>
    <t>Email</t>
  </si>
  <si>
    <t>H08</t>
  </si>
  <si>
    <t>H09</t>
  </si>
  <si>
    <t>Notes</t>
  </si>
  <si>
    <t>OBS1</t>
  </si>
  <si>
    <t>OBS2</t>
  </si>
  <si>
    <t>OBS3</t>
  </si>
  <si>
    <t>Detail</t>
  </si>
  <si>
    <t>Form-B</t>
  </si>
  <si>
    <t>T01b</t>
  </si>
  <si>
    <t>Mandatory</t>
  </si>
  <si>
    <t>Name</t>
  </si>
  <si>
    <t>Country</t>
  </si>
  <si>
    <t>Pays</t>
  </si>
  <si>
    <t>Optional</t>
  </si>
  <si>
    <t>Resumen de las actividades de marcado (campañas y otros) [Form-A]</t>
  </si>
  <si>
    <t>OBS:</t>
  </si>
  <si>
    <t>K3</t>
  </si>
  <si>
    <t>Secretariat use only</t>
  </si>
  <si>
    <t>Date reg.</t>
  </si>
  <si>
    <t>Ref.</t>
  </si>
  <si>
    <t>TagCor</t>
  </si>
  <si>
    <t>TagCharac</t>
  </si>
  <si>
    <t>H10</t>
  </si>
  <si>
    <t>H11</t>
  </si>
  <si>
    <t>H12</t>
  </si>
  <si>
    <t>H13</t>
  </si>
  <si>
    <t>H14</t>
  </si>
  <si>
    <t>H15</t>
  </si>
  <si>
    <t>H16</t>
  </si>
  <si>
    <t>PerCharge</t>
  </si>
  <si>
    <t>H17</t>
  </si>
  <si>
    <t>H18</t>
  </si>
  <si>
    <t>H19</t>
  </si>
  <si>
    <t>H20</t>
  </si>
  <si>
    <t>H21</t>
  </si>
  <si>
    <t>H22</t>
  </si>
  <si>
    <t>H23</t>
  </si>
  <si>
    <t>H24</t>
  </si>
  <si>
    <t>H25</t>
  </si>
  <si>
    <t>H26</t>
  </si>
  <si>
    <t>H27</t>
  </si>
  <si>
    <t>Arte(s) empleado(s)</t>
  </si>
  <si>
    <t>Details</t>
  </si>
  <si>
    <t>Duración act. de marcado</t>
  </si>
  <si>
    <t>MeanLenCM</t>
  </si>
  <si>
    <t>LenRange</t>
  </si>
  <si>
    <t>MeanWgtKG</t>
  </si>
  <si>
    <t>WgtRange</t>
  </si>
  <si>
    <t>SpecSummaryM</t>
  </si>
  <si>
    <t>SpecSummaryO</t>
  </si>
  <si>
    <t>Código especie</t>
  </si>
  <si>
    <t>Rango tallas
(min-max)</t>
  </si>
  <si>
    <t>Talla media
(cm)</t>
  </si>
  <si>
    <t>Peso medio
(kg)</t>
  </si>
  <si>
    <t>Rango peso
(min-max)</t>
  </si>
  <si>
    <t>Fechas de campaña: Inicio</t>
  </si>
  <si>
    <t>TagSeriesListM</t>
  </si>
  <si>
    <t>TagSeriesListO</t>
  </si>
  <si>
    <t>SeriesID</t>
  </si>
  <si>
    <t>SeriesCodeFrom</t>
  </si>
  <si>
    <t>SeriesCodeTo</t>
  </si>
  <si>
    <t>SpecNoTotal</t>
  </si>
  <si>
    <t>SeriesNoTotal</t>
  </si>
  <si>
    <t>TagManufacturer</t>
  </si>
  <si>
    <t>Código del 
tipo de marca</t>
  </si>
  <si>
    <t>Color de 
la marca</t>
  </si>
  <si>
    <t>Fabricante 
de la marca</t>
  </si>
  <si>
    <t>TargSpecies</t>
  </si>
  <si>
    <t>D1</t>
  </si>
  <si>
    <t>D2</t>
  </si>
  <si>
    <t>Especie
objetivo</t>
  </si>
  <si>
    <t>TagColCode</t>
  </si>
  <si>
    <t>Desde
(código marca)</t>
  </si>
  <si>
    <t>Hasta
(código marca)</t>
  </si>
  <si>
    <t>Form-A (N64)</t>
  </si>
  <si>
    <t>Résumé des activités de marquage (campagnes et autres) [Form-A]</t>
  </si>
  <si>
    <t>Correspondant de marquage</t>
  </si>
  <si>
    <t>Responsable</t>
  </si>
  <si>
    <t>Institution</t>
  </si>
  <si>
    <t>Les champs avec la couleur la plus foncée sont obligatoires</t>
  </si>
  <si>
    <t>Caractéristiques des activités de marquage</t>
  </si>
  <si>
    <t>Type d'activité</t>
  </si>
  <si>
    <t>Acronyme campagne/agence</t>
  </si>
  <si>
    <t>Description</t>
  </si>
  <si>
    <t>Dates de la campagne: Début</t>
  </si>
  <si>
    <t>Durée act. de marquage</t>
  </si>
  <si>
    <t>Zone géographique</t>
  </si>
  <si>
    <t>Personne(s) en charge</t>
  </si>
  <si>
    <t>Prénom</t>
  </si>
  <si>
    <t>Nom de famille</t>
  </si>
  <si>
    <t>Institution scientifique</t>
  </si>
  <si>
    <t>Méthode utilisée</t>
  </si>
  <si>
    <t>Marques appliquées par poisson</t>
  </si>
  <si>
    <t>Port d'attache (bateau/ferme)</t>
  </si>
  <si>
    <t>Objectif(s) principal/aux</t>
  </si>
  <si>
    <t>Engin(s) utilisé(s)</t>
  </si>
  <si>
    <t>Résumé des espèces marquées</t>
  </si>
  <si>
    <t>Code espèce</t>
  </si>
  <si>
    <t>Nombre total</t>
  </si>
  <si>
    <t>Séries de marques utilisées</t>
  </si>
  <si>
    <t>ID de la série</t>
  </si>
  <si>
    <t>OBS4</t>
  </si>
  <si>
    <t>Los campos con el color mas oscuro, son obligatorios</t>
  </si>
  <si>
    <t>Depuis
(code marque)</t>
  </si>
  <si>
    <t>Jusqu'à
(code marque)</t>
  </si>
  <si>
    <t>Taille moyenne
(cm)</t>
  </si>
  <si>
    <t>Poids moyen
(kg)</t>
  </si>
  <si>
    <t>Gamme poids
(min-max)</t>
  </si>
  <si>
    <t>Gamme taille
(min-max)</t>
  </si>
  <si>
    <t>Espèce
cible</t>
  </si>
  <si>
    <t>Summary of tagging activities (campaigns &amp; others) [Form-A]</t>
  </si>
  <si>
    <t>Tagging Correspondent</t>
  </si>
  <si>
    <t>Person responsible</t>
  </si>
  <si>
    <t>Fields in darkest color are required</t>
  </si>
  <si>
    <t>Characteristics of the tagging activitites</t>
  </si>
  <si>
    <t>Type of activity</t>
  </si>
  <si>
    <t>Campaign/agency acronym</t>
  </si>
  <si>
    <t>Campaign dates: Start</t>
  </si>
  <si>
    <t>End</t>
  </si>
  <si>
    <t>Duration of tagging activity</t>
  </si>
  <si>
    <t>Geographic area</t>
  </si>
  <si>
    <t>Person(s) in charge</t>
  </si>
  <si>
    <t>Surname</t>
  </si>
  <si>
    <t>Scientific institution</t>
  </si>
  <si>
    <t>Method used</t>
  </si>
  <si>
    <t>Tags applied per fish</t>
  </si>
  <si>
    <t>Base port (vessel/farm)</t>
  </si>
  <si>
    <t>Major objective(s)</t>
  </si>
  <si>
    <t>Gear(s) used</t>
  </si>
  <si>
    <t>Summary of species tagged</t>
  </si>
  <si>
    <t>Species code</t>
  </si>
  <si>
    <t>Total number</t>
  </si>
  <si>
    <t>Series of tags used</t>
  </si>
  <si>
    <t>Series ID</t>
  </si>
  <si>
    <t>Tag 
color</t>
  </si>
  <si>
    <t>Tag 
type code</t>
  </si>
  <si>
    <t>To 
(tag code)</t>
  </si>
  <si>
    <t>From 
(tag code)</t>
  </si>
  <si>
    <t>Weight range 
(min-max)</t>
  </si>
  <si>
    <t>Average weight 
(kg)</t>
  </si>
  <si>
    <t>Average size 
(cm)</t>
  </si>
  <si>
    <t>Size range
(min-max)</t>
  </si>
  <si>
    <t>Target 
species</t>
  </si>
  <si>
    <t>Recompensa (Form-B)</t>
  </si>
  <si>
    <t>Datos básicos de la recompensa</t>
  </si>
  <si>
    <t>ID Entidad</t>
  </si>
  <si>
    <t>Nombre entidad</t>
  </si>
  <si>
    <t>Detalles del responsable</t>
  </si>
  <si>
    <t>Nombre (completo)</t>
  </si>
  <si>
    <t>Detalles de la entidad</t>
  </si>
  <si>
    <t>Dirección (completa)</t>
  </si>
  <si>
    <t>teléfono</t>
  </si>
  <si>
    <t>RespDetail</t>
  </si>
  <si>
    <t>BasicData</t>
  </si>
  <si>
    <t>BD1</t>
  </si>
  <si>
    <t>EntName</t>
  </si>
  <si>
    <t>EntID</t>
  </si>
  <si>
    <t>RespName</t>
  </si>
  <si>
    <t>RespAddr</t>
  </si>
  <si>
    <t>RespEmail</t>
  </si>
  <si>
    <t>RespTel</t>
  </si>
  <si>
    <t>EntCountry</t>
  </si>
  <si>
    <t>EntAddr</t>
  </si>
  <si>
    <t>EntEmail</t>
  </si>
  <si>
    <t>EntTel</t>
  </si>
  <si>
    <t>EntFax</t>
  </si>
  <si>
    <t>RewNotes</t>
  </si>
  <si>
    <t>RD1</t>
  </si>
  <si>
    <t>EntDetail</t>
  </si>
  <si>
    <t>ED1</t>
  </si>
  <si>
    <t>Reward (Form-B)</t>
  </si>
  <si>
    <t>Récompense (Form-B)</t>
  </si>
  <si>
    <t>Basic data of the reward</t>
  </si>
  <si>
    <t>Données de base de la récompense</t>
  </si>
  <si>
    <t>Entity ID</t>
  </si>
  <si>
    <t>ID entité</t>
  </si>
  <si>
    <t>Name of entity</t>
  </si>
  <si>
    <t>Nom de l'entité</t>
  </si>
  <si>
    <t>Information on person responsible</t>
  </si>
  <si>
    <t>Données du responsable</t>
  </si>
  <si>
    <t>Full name</t>
  </si>
  <si>
    <t>Nom (complet)</t>
  </si>
  <si>
    <t>Full address</t>
  </si>
  <si>
    <t>Adresse (complète)</t>
  </si>
  <si>
    <t>Telephone</t>
  </si>
  <si>
    <t>Details of the entity</t>
  </si>
  <si>
    <t>Données de l'entité</t>
  </si>
  <si>
    <t>Comments</t>
  </si>
  <si>
    <t>Commentaires</t>
  </si>
  <si>
    <t>Form-B (M17)</t>
  </si>
  <si>
    <t>RewardLink</t>
  </si>
  <si>
    <t>RW</t>
  </si>
  <si>
    <t>H28</t>
  </si>
  <si>
    <t xml:space="preserve">Tel </t>
  </si>
  <si>
    <t>H29</t>
  </si>
  <si>
    <t>It is mandatory to include at least the data of a person responsible</t>
  </si>
  <si>
    <t>Es obligatorio incluir al menos los datos de un responsable</t>
  </si>
  <si>
    <t>Il est obligatoire d’inclure au moins les données d’une personne responsable</t>
  </si>
  <si>
    <t>Code du type
 de marque</t>
  </si>
  <si>
    <t>Couleur de
 la marque</t>
  </si>
  <si>
    <t>Fabricant de
 la marque</t>
  </si>
  <si>
    <t>Select language (ENG, FRA, ESP) from 
the drop-down menu of the cell ----&gt;</t>
  </si>
  <si>
    <t xml:space="preserve">Sélectionner une langue (ENG, FRA, ESP) dans 
le menu déroulant de chaque cellule ---&gt; </t>
  </si>
  <si>
    <t>Elegir el idioma (ENG, FRA, ESP) 
en el menú desplegable de la celda----&gt;</t>
  </si>
  <si>
    <t>Add valid dates according to
 your Windows configuration ---&gt;</t>
  </si>
  <si>
    <t>Ajouter dates valides selon votre
 configuration de Windows ----&gt;</t>
  </si>
  <si>
    <t>Añadir fechas válidas según su
 configuración de Windows -----&gt;</t>
  </si>
  <si>
    <t>Increase size of table by dragging
 its lower right corner ---&gt;</t>
  </si>
  <si>
    <t>Augmenter la taille des tableaux en 
faisant glisser le coin inférieur droit ---&gt;</t>
  </si>
  <si>
    <t>Aumentar el tamaño de las tablas 
arrastrando su esquina inferior-derecha ----&gt;</t>
  </si>
  <si>
    <t>Campos específicos (TG01-CnvEleTSurv)</t>
  </si>
  <si>
    <t>Fechas de campaña(Inicio/Fin)</t>
  </si>
  <si>
    <t xml:space="preserve">Fechas de inicio y fin de la campaña de marcado (estación de pesca o año completo si marcado oportunista) </t>
  </si>
  <si>
    <t>Correo electrónico de la persona a cargo/jefe</t>
  </si>
  <si>
    <t>Modo mayoritario de aplicación de marcas (únicas, multi-marcas, modo mixto)</t>
  </si>
  <si>
    <t>Tabla de recompensas asociadas a la campaña</t>
  </si>
  <si>
    <t>Tabla complementaria (Recompensa - Form B)</t>
  </si>
  <si>
    <t>Número único (secuencial si es posible) que identifica a la Entidad responsable de la recompensa</t>
  </si>
  <si>
    <t>Nombre de la entidad responsable de la recompensa</t>
  </si>
  <si>
    <t>Nombre y apellido(s) del responsable de la recompensa</t>
  </si>
  <si>
    <t>Correo electrónico  del responsable de la recompensa</t>
  </si>
  <si>
    <t>Dirección de contacto de la entidad responsable de la recompensa</t>
  </si>
  <si>
    <t>Correo electrónico  de la entidad responsable de la recompensa</t>
  </si>
  <si>
    <t>Fax de la entidad responsable de la recompensa</t>
  </si>
  <si>
    <t>Teléfono de la entidad responsable de la recompensa</t>
  </si>
  <si>
    <t>Breve descripción de la duración temporal de la actividad de marcado (años que dura la actividad o continua si no tiene fecha prevista de finalización)</t>
  </si>
  <si>
    <t>País de la institución a la que pertenece la persona a cargo/jefe</t>
  </si>
  <si>
    <t>Dirección de contacto del responsable de la recompensa</t>
  </si>
  <si>
    <t>Teléfono del  responsable de la recompensa</t>
  </si>
  <si>
    <t>País de la entidad responsable de la recompensa</t>
  </si>
  <si>
    <t>RewDesc</t>
  </si>
  <si>
    <t>Reward Description</t>
  </si>
  <si>
    <t>Breve descripción del tipo o tipos de recompensa</t>
  </si>
  <si>
    <t>Tipo de campo</t>
  </si>
  <si>
    <t>Opcional</t>
  </si>
  <si>
    <t>Obligatorio</t>
  </si>
  <si>
    <t xml:space="preserve">Tipo de actividad de marcado: campaña científica, científica oportunista con observadores o no científica oportunista realizada por pescadores. </t>
  </si>
  <si>
    <t>Field types:</t>
  </si>
  <si>
    <t>Description de la récompense</t>
  </si>
  <si>
    <t>Descripcion de la recompensa</t>
  </si>
  <si>
    <t>OBS5</t>
  </si>
  <si>
    <t>OBS6</t>
  </si>
  <si>
    <t>OBS7</t>
  </si>
  <si>
    <t>Obligatoire</t>
  </si>
  <si>
    <t>Facultatif</t>
  </si>
  <si>
    <t>Type de champ:</t>
  </si>
  <si>
    <t>Tipo de campo:</t>
  </si>
  <si>
    <t>Tag 
manufacturer</t>
  </si>
  <si>
    <t>Instructions</t>
  </si>
  <si>
    <t>INSTRUCTIONS pour remplir le formulaire TG01-CnvEleTSurv</t>
  </si>
  <si>
    <t>INSTRUCTIONS for completing the TG01-CnvEleTSurv form</t>
  </si>
  <si>
    <t>Informations générales</t>
  </si>
  <si>
    <t>a. Rellene, en la medida de lo posible, las secciones Header y Details (no deje campos en blanco cuando la información sea ya conocida).</t>
  </si>
  <si>
    <t>a. Veuillez remplir, dans la mesure du possible, les rubriques Header et Details (veuillez ne laisser aucun champ vide lorsque les informations sont connues).</t>
  </si>
  <si>
    <t>a. Complete, as far as possible, the sections Header and Details (do not leave fields blank when the information is already known).</t>
  </si>
  <si>
    <t>b. En las secciones Header y Details sólo pueden rellenarse las celdas en blanco (manualmente o seleccionando en la lista desplegable el código correspondiente). Las celdas sombreadas no tienen campo.</t>
  </si>
  <si>
    <t>b. Dans les rubriques Header et Details, seuls les champs vides peuvent être remplis (manuellement ou en sélectionnant le code correspondant dans le menu déroulant). Les cellules ombrées n'ont pas de champ.</t>
  </si>
  <si>
    <t>b. In the sections Header and Details only the blank cells can be completed (manually or by selecting the corresponding code from the picklist). Shaded cells do not have a field.</t>
  </si>
  <si>
    <t>c. El texto en azul subrayado son principalmente hipervínculos a tablas de datos, códigos estándar de ICCAT, o tablas de formato (por ejemplo, hacer clic en "T01" permite moverse a la tabla correspondiente de "especies").</t>
  </si>
  <si>
    <t>c. Le texte apparaissant en bleu correspond principalement à des hyperliens renvoyant à des tableaux de données, des codes standards de l'ICCAT ou des tableaux de format (p.ex., en cliquant sur T01, vous serez renvoyé au tableau des "espèces".</t>
  </si>
  <si>
    <t>c. Blue underlined text generally contains hyperlinks to data tables,  standard ICCAT codes, or format tables (for example, by clicking on "T01" you can move to the corresponding "species" table).</t>
  </si>
  <si>
    <t>d. Utilizar siempre los códigos estándar de ICCAT. Cuando se elige el elemento "OTROS" de las diversas tablas de codificación  (hoja de "códigos") debe estar explícitamente definido.</t>
  </si>
  <si>
    <t>d. Veuillez toujours utiliser les codes standards de l'ICCAT. Si vous sélectionnez l'élément "AUTRES" dans les tableaux de codification (feuille de "codes"), celui-ci doit être explicitement défini.</t>
  </si>
  <si>
    <t>d. Always use the standard ICCAT codes. If you choose "OTHERS" from the different codification tables ("codes" sheet), the element must explicitly defined.</t>
  </si>
  <si>
    <t>e. Recomendación para grandes cantidades de datos: Para pegar un conjunto de datos entero en la sección Details (debe tener la misma estructura, códigos y formatos) utilizar Editar/Pegar especial (valores).</t>
  </si>
  <si>
    <t>e. Recommandation concernant les grandes quantités de données: pour coller un jeu de données complet dans la rubrique Details (ce jeu doit avoir une structure, des codes et des formats identiques), veuillez utiliser Éditer/Coller spécial (valeurs).</t>
  </si>
  <si>
    <t>e. Recommendation for large quantities of data: In order to paste a full set of data in the Details section (the structure, codes and formats must be the same), use Edit/Paste special (values).</t>
  </si>
  <si>
    <t>f. Los campos con el color mas oscuro, son obligatorios.</t>
  </si>
  <si>
    <t>f. Les champs apparaissant dans une couleur plus foncée sont obligatoires.</t>
  </si>
  <si>
    <t>f. The dark coloured field are mandatory.</t>
  </si>
  <si>
    <t>instInic</t>
  </si>
  <si>
    <t>instGen</t>
  </si>
  <si>
    <t>InstA</t>
  </si>
  <si>
    <t>InstB</t>
  </si>
  <si>
    <t>InstC</t>
  </si>
  <si>
    <t>InstE</t>
  </si>
  <si>
    <t>InstF</t>
  </si>
  <si>
    <t>InstD</t>
  </si>
  <si>
    <t>Introduction</t>
  </si>
  <si>
    <t>Champs spécifiques (TG01-CnvEleTSurv)</t>
  </si>
  <si>
    <t>Specific fields (TG01-CnvEleTSurv)</t>
  </si>
  <si>
    <t>Champ</t>
  </si>
  <si>
    <t>Field</t>
  </si>
  <si>
    <t>Format</t>
  </si>
  <si>
    <t>Type de champ</t>
  </si>
  <si>
    <t>Field type</t>
  </si>
  <si>
    <t>ITG01</t>
  </si>
  <si>
    <t>IHeader</t>
  </si>
  <si>
    <t>IHeader1</t>
  </si>
  <si>
    <t>IHeader2</t>
  </si>
  <si>
    <t>IHeader3</t>
  </si>
  <si>
    <t>IHeader4</t>
  </si>
  <si>
    <t>Tableaux de saisies multiples</t>
  </si>
  <si>
    <t>Tables with multiple entries</t>
  </si>
  <si>
    <t>Others</t>
  </si>
  <si>
    <t>Autres</t>
  </si>
  <si>
    <t>IHeader5</t>
  </si>
  <si>
    <t>IHeader6</t>
  </si>
  <si>
    <t>IHDate</t>
  </si>
  <si>
    <t>Dates de la campagne (Début/Fin)</t>
  </si>
  <si>
    <t>Campaign dates (Start/End)</t>
  </si>
  <si>
    <t>Desc1</t>
  </si>
  <si>
    <t>Desc2</t>
  </si>
  <si>
    <t>Desc3</t>
  </si>
  <si>
    <t>Desc4</t>
  </si>
  <si>
    <t>Desc5</t>
  </si>
  <si>
    <t>Desc6</t>
  </si>
  <si>
    <t>Desc7</t>
  </si>
  <si>
    <t>Desc8</t>
  </si>
  <si>
    <t>Desc9</t>
  </si>
  <si>
    <t>Desc10</t>
  </si>
  <si>
    <t>Desc11</t>
  </si>
  <si>
    <t>Desc12</t>
  </si>
  <si>
    <t>Desc13</t>
  </si>
  <si>
    <t>Desc14</t>
  </si>
  <si>
    <t>Desc15</t>
  </si>
  <si>
    <t>Desc16</t>
  </si>
  <si>
    <t>Desc17</t>
  </si>
  <si>
    <t>Desc18</t>
  </si>
  <si>
    <t>Desc19</t>
  </si>
  <si>
    <t>Desc20</t>
  </si>
  <si>
    <t>Desc21</t>
  </si>
  <si>
    <t>Desc22</t>
  </si>
  <si>
    <t>Desc23</t>
  </si>
  <si>
    <t>Desc24</t>
  </si>
  <si>
    <t>Desc25</t>
  </si>
  <si>
    <t>Desc26</t>
  </si>
  <si>
    <t>Desc27</t>
  </si>
  <si>
    <t>Desc28</t>
  </si>
  <si>
    <t>Desc29</t>
  </si>
  <si>
    <t>Desc30</t>
  </si>
  <si>
    <t>Desc31</t>
  </si>
  <si>
    <t>Desc32</t>
  </si>
  <si>
    <t>Desc33</t>
  </si>
  <si>
    <t>Desc34</t>
  </si>
  <si>
    <t>Desc35</t>
  </si>
  <si>
    <t>Name and surname of tagging correspondent</t>
  </si>
  <si>
    <t>Prénom et nom du correspondant du marquage</t>
  </si>
  <si>
    <t>Institution to which the tagging correspondent belongs</t>
  </si>
  <si>
    <t>Institution à laquelle appartient le correspondant de marquage</t>
  </si>
  <si>
    <t>Contact address of the tagging correspondent (which is generally the address of the institution)</t>
  </si>
  <si>
    <t>Adresse de contact du correspondant de marquage (en général, adresse de son institution)</t>
  </si>
  <si>
    <t>Country represented by the tagging correspondent</t>
  </si>
  <si>
    <t>Pays représenté par le correspondant de marquage</t>
  </si>
  <si>
    <t>Telephone no. of the tagging correspondent</t>
  </si>
  <si>
    <t>Téléphone du correspondant de marquage</t>
  </si>
  <si>
    <t>Fax of the tagging correspondent</t>
  </si>
  <si>
    <t>Fax du correspondant de marquage</t>
  </si>
  <si>
    <t>E-mail of the tagging correspondent</t>
  </si>
  <si>
    <t>Courriel du correspondant de marquage</t>
  </si>
  <si>
    <t>Type of tagging activity: scientific campaign, oportunistic campaign with observers or oportunistic non-scientific campaign by fishers</t>
  </si>
  <si>
    <t>Type d'activité de marquage: campagne scientifique, scientifique opportuniste avec observateurs ou non opportuniste réalisée par des pêcheurs</t>
  </si>
  <si>
    <t>Abbreviation used to identify the scientific campaign. Oportunistic non-scientific activities can use the tagging agency</t>
  </si>
  <si>
    <t>Abréviation utilisée pour identifier la campagne scientifique. Les activités non scientifiques opportunistes peuvent utiliser l'agence de marquage</t>
  </si>
  <si>
    <t>Brief description of the tagging activity</t>
  </si>
  <si>
    <t>Description succincte de l'activité de marquage</t>
  </si>
  <si>
    <t xml:space="preserve">Start and end dates of the tagging campaign (fishing season or full year in the case of oportunistic tagging) </t>
  </si>
  <si>
    <t>Dates de début et de fin de la campagne (saison de pêche ou année complète dans le cas du marquage opportuniste)</t>
  </si>
  <si>
    <t>Brief description of the duration of the tagging activity (the no. of years  the activity will last or over which it will continue where there is no scheduled end date)</t>
  </si>
  <si>
    <t>Description succincte de la durée de l'activité de marquage (nombre d'années de l'activité ou activité continue si aucune date de fin n'est prévue)</t>
  </si>
  <si>
    <t>Brief description of the geographical area where the tagging activity will take place</t>
  </si>
  <si>
    <t>Description succincte de la zone géographique où a eu lieu l'activité de marquage</t>
  </si>
  <si>
    <t>Name and surname of the person in charge/head of the tagging activity (scientific campaign or another type)</t>
  </si>
  <si>
    <t>Prénom et nom de la personne responsable/du chef de l'activité de marquage (campagne scientifique ou d'autre type)</t>
  </si>
  <si>
    <t>Institution to which the person in charge/head belongs</t>
  </si>
  <si>
    <t>Institution à laquelle appartient la personne responsable/le chef</t>
  </si>
  <si>
    <t>Country of the institution to which the person in charge/head belongs</t>
  </si>
  <si>
    <t>Pays de l'institution à laquelle appartient la personne responsable/le chef</t>
  </si>
  <si>
    <t>E-mail of the person in charge/head</t>
  </si>
  <si>
    <t>Courriel de la personne responsable/du chef</t>
  </si>
  <si>
    <t>Method used in the tagging activity</t>
  </si>
  <si>
    <t>Méthode utilisée lors de l'activité de marquage</t>
  </si>
  <si>
    <t>Main mode of applying tagging (single, multi-tags, mixed mode)</t>
  </si>
  <si>
    <t>Méthode principalement utilisée pour apposer la marque (unique, multi-marques, mode mixte)</t>
  </si>
  <si>
    <t>Vessel home-port (for a farming facility, optionally the nearest port)</t>
  </si>
  <si>
    <t>Port d'attache du navire (dans le cas d'une ferme, éventuellement le port le plus proche)</t>
  </si>
  <si>
    <t>Main objectives of the tagging activity (one or more)</t>
  </si>
  <si>
    <t>Objectifs principaux de l'activité de marquage (un ou plus)</t>
  </si>
  <si>
    <t>Gear used in tagging activity (one or more)</t>
  </si>
  <si>
    <t>Engin utilisé pour l'activité de marquage (un ou plus)</t>
  </si>
  <si>
    <t>Table of awards associated with the campaign</t>
  </si>
  <si>
    <t>Tableau des récompenses associées à la campagne</t>
  </si>
  <si>
    <t>Additional notes</t>
  </si>
  <si>
    <t>Complément d'information</t>
  </si>
  <si>
    <t>Was it a target species?</t>
  </si>
  <si>
    <t>Cette espèce était-elle une espèce cible?</t>
  </si>
  <si>
    <t>Total number of fish tagged from a specific species</t>
  </si>
  <si>
    <t>Total de poissons marqués d'une espèce spécifique</t>
  </si>
  <si>
    <t>Minimum and maximum size (cm) of the specific tagged species</t>
  </si>
  <si>
    <t>Taille (cm) minimale et maximale de l'espèce marquée spécifique</t>
  </si>
  <si>
    <t>Average size of the specific tagged species</t>
  </si>
  <si>
    <t>Taille moyenne de l'espèce marquée spécifique</t>
  </si>
  <si>
    <t>Average weight (kg) of the specific tagged species</t>
  </si>
  <si>
    <t>Poids moyen (kg) de l'espèce marquée spécifique</t>
  </si>
  <si>
    <t>Minimum and maximum weight (kg) of the specific tagged species</t>
  </si>
  <si>
    <t>Poids (kg) minimal et maximal de l'espèce marquée spécifique</t>
  </si>
  <si>
    <t>Unique number (sequential if posible) that identifies each tagging series (consecutive tagging ranges)</t>
  </si>
  <si>
    <t>Numéro unique (séquentiel dans la mesure du possible) qui identifie chaque série de marques (intervalles consécutifs de marques)</t>
  </si>
  <si>
    <t>First tag (full code) of the tagging series</t>
  </si>
  <si>
    <t>Première marque (code complet) de la série de marques</t>
  </si>
  <si>
    <t>Last tag (full code) of the tagging series</t>
  </si>
  <si>
    <t>Dernière marque (code complet) de la série de marques</t>
  </si>
  <si>
    <t>Total number of tags in the tagging series</t>
  </si>
  <si>
    <t>Nombre total de marques de la série de marques</t>
  </si>
  <si>
    <t>Tag types of the tagging series</t>
  </si>
  <si>
    <t>Types de marque de la série de marques</t>
  </si>
  <si>
    <t>Colour of the tagging series</t>
  </si>
  <si>
    <t>Couleur de la série de marques</t>
  </si>
  <si>
    <t>Manufacturer of the tagging series</t>
  </si>
  <si>
    <t>Fabricant de la série de marques</t>
  </si>
  <si>
    <t>Desc36</t>
  </si>
  <si>
    <t>Desc37</t>
  </si>
  <si>
    <t>Desc38</t>
  </si>
  <si>
    <t>Desc39</t>
  </si>
  <si>
    <t>Desc40</t>
  </si>
  <si>
    <t>Desc41</t>
  </si>
  <si>
    <t>Desc42</t>
  </si>
  <si>
    <t>Desc43</t>
  </si>
  <si>
    <t>Desc44</t>
  </si>
  <si>
    <t>Desc45</t>
  </si>
  <si>
    <t>Desc46</t>
  </si>
  <si>
    <t>Desc47</t>
  </si>
  <si>
    <t>Desc48</t>
  </si>
  <si>
    <t>IFORMB</t>
  </si>
  <si>
    <t>Supplementary table (Award - Form B)</t>
  </si>
  <si>
    <t>Tableau complémentaire (Récompense  - formulaire B)</t>
  </si>
  <si>
    <t>Unique number (sequential if posible) that identifies the entity reponsible for the award</t>
  </si>
  <si>
    <t>Numéro unique (séquentiel dans la mesure du possible) qui identifie l'entité responsable de la récompense</t>
  </si>
  <si>
    <t>Name of the entity responsible for the award</t>
  </si>
  <si>
    <t>Nom de l'entité responsable de la récompense</t>
  </si>
  <si>
    <t>Brief description of the type or types of award</t>
  </si>
  <si>
    <t>Description succincte du type/des types de récompense</t>
  </si>
  <si>
    <t>Name and surname(s) of the person responsible for the award</t>
  </si>
  <si>
    <t>Prénom et nom du responsable de la récompense</t>
  </si>
  <si>
    <t>Adresse de contact du responsable de la récompense</t>
  </si>
  <si>
    <t>E-mail of the person responsible for the award</t>
  </si>
  <si>
    <t>Courriel du responsable de la récompense</t>
  </si>
  <si>
    <t>Telephone no. of the person responsible for the award</t>
  </si>
  <si>
    <t>Téléphone du responsable de la récompense</t>
  </si>
  <si>
    <t>Country of the entity responsible for the award</t>
  </si>
  <si>
    <t>Pays de l'entité responsable de la récompense</t>
  </si>
  <si>
    <t>Contact address of the entity responsible for the award</t>
  </si>
  <si>
    <t>Adresse de contact de l'entité responsable de la récompense</t>
  </si>
  <si>
    <t>E-mail of the entity responsible for the award</t>
  </si>
  <si>
    <t>Courriel de l'entité responsable de la récompense</t>
  </si>
  <si>
    <t>Telephone no. of the entity responsible for the award</t>
  </si>
  <si>
    <t>Téléphone de l'entité responsable de la récompense</t>
  </si>
  <si>
    <t>Fax of the entity responsible for the award</t>
  </si>
  <si>
    <t>Fax de l'entité responsable de la récompense</t>
  </si>
  <si>
    <t>Desc49</t>
  </si>
  <si>
    <t>Desc50</t>
  </si>
  <si>
    <t>Desc51</t>
  </si>
  <si>
    <t>Contact address of the person responsible for the award</t>
  </si>
  <si>
    <t>ENG</t>
  </si>
  <si>
    <r>
      <t>Mean</t>
    </r>
    <r>
      <rPr>
        <sz val="9"/>
        <color theme="1"/>
        <rFont val="Calibri"/>
        <family val="2"/>
        <scheme val="minor"/>
      </rPr>
      <t>LenCM</t>
    </r>
  </si>
  <si>
    <t>Duración de la entrega de recompensas (años)</t>
  </si>
  <si>
    <t>H30</t>
  </si>
  <si>
    <t>Desc52</t>
  </si>
  <si>
    <t>Breve descripción de la duración temporal de la entrega de recompensas (años que dura dicha entrega o continua si no tiene fecha prevista de finalización)</t>
  </si>
  <si>
    <t>Brief description of the duration of the delivery of rewards (years over which this delivery of rewards takes place or continues if there is no scheduled end date)</t>
  </si>
  <si>
    <t>Brève description de la durée temporelle de la remise des récompenses (années que dure cette remise ou remise qui se poursuit dans le temps
 s’il n’y a pas de date prévue de finalisation)</t>
  </si>
  <si>
    <t>Durée de la remise des récompenses (années)</t>
  </si>
  <si>
    <t>Duration of delivery of rewards (years)</t>
  </si>
  <si>
    <t>v2014b</t>
  </si>
  <si>
    <t>Código de especies ICCAT</t>
  </si>
  <si>
    <t>Code des espèces ICCAT</t>
  </si>
  <si>
    <t>ICCAT species code</t>
  </si>
  <si>
    <t>GUSTAVO MENESES</t>
  </si>
  <si>
    <t>INSTITUTO COSTARRICENSE DE PESCA Y ACUICULTURA</t>
  </si>
  <si>
    <t>SAN JOSE, AVENIDA 3, CALLE 36</t>
  </si>
  <si>
    <t>COSTA RICA</t>
  </si>
  <si>
    <t>gmeneses@incopesca.go.cr</t>
  </si>
  <si>
    <t>NO HAY DATOS DE MARCADO PUES NO HUBO ACTIVIDDAD EN EL PERIODO DE REPORTE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</si>
</sst>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9" x14ac:knownFonts="1">
    <font>
      <sz val="11"/>
      <color theme="1"/>
      <name val="Calibri"/>
      <family val="2"/>
      <scheme val="minor"/>
    </font>
    <font>
      <sz val="9"/>
      <name val="Times New Roman"/>
      <family val="1"/>
    </font>
    <font>
      <b/>
      <sz val="9"/>
      <name val="Times New Roman"/>
      <family val="1"/>
    </font>
    <font>
      <sz val="10"/>
      <color indexed="8"/>
      <name val="Arial"/>
      <family val="2"/>
    </font>
    <font>
      <sz val="10"/>
      <color indexed="8"/>
      <name val="Arial"/>
      <family val="2"/>
    </font>
    <font>
      <sz val="9"/>
      <color indexed="8"/>
      <name val="Times New Roman"/>
      <family val="1"/>
    </font>
    <font>
      <u/>
      <sz val="11"/>
      <color theme="10"/>
      <name val="Calibri"/>
      <family val="2"/>
    </font>
    <font>
      <sz val="9"/>
      <color theme="1"/>
      <name val="Times New Roman"/>
      <family val="1"/>
    </font>
    <font>
      <sz val="10"/>
      <color theme="1"/>
      <name val="Times New Roman"/>
      <family val="1"/>
    </font>
    <font>
      <b/>
      <sz val="9"/>
      <color theme="1"/>
      <name val="Times New Roman"/>
      <family val="1"/>
    </font>
    <font>
      <sz val="9"/>
      <color theme="1"/>
      <name val="Calibri"/>
      <family val="2"/>
      <scheme val="minor"/>
    </font>
    <font>
      <b/>
      <sz val="9"/>
      <color rgb="FF0070C0"/>
      <name val="Calibri"/>
      <family val="2"/>
      <scheme val="minor"/>
    </font>
    <font>
      <b/>
      <sz val="16"/>
      <color theme="1"/>
      <name val="Calibri"/>
      <family val="2"/>
      <scheme val="minor"/>
    </font>
    <font>
      <b/>
      <sz val="9"/>
      <color theme="1"/>
      <name val="Calibri"/>
      <family val="2"/>
      <scheme val="minor"/>
    </font>
    <font>
      <b/>
      <sz val="9"/>
      <color rgb="FFFF0000"/>
      <name val="Calibri"/>
      <family val="2"/>
      <scheme val="minor"/>
    </font>
    <font>
      <sz val="9"/>
      <name val="Calibri"/>
      <family val="2"/>
      <scheme val="minor"/>
    </font>
    <font>
      <b/>
      <sz val="9"/>
      <color theme="0"/>
      <name val="Calibri"/>
      <family val="2"/>
      <scheme val="minor"/>
    </font>
    <font>
      <sz val="8"/>
      <color theme="1"/>
      <name val="Calibri"/>
      <family val="2"/>
      <scheme val="minor"/>
    </font>
    <font>
      <u/>
      <sz val="8"/>
      <color theme="10"/>
      <name val="Calibri"/>
      <family val="2"/>
      <scheme val="minor"/>
    </font>
    <font>
      <u/>
      <sz val="9"/>
      <color theme="10"/>
      <name val="Calibri"/>
      <family val="2"/>
      <scheme val="minor"/>
    </font>
    <font>
      <i/>
      <u/>
      <sz val="9"/>
      <name val="Calibri"/>
      <family val="2"/>
      <scheme val="minor"/>
    </font>
    <font>
      <i/>
      <u/>
      <sz val="9"/>
      <color theme="1"/>
      <name val="Calibri"/>
      <family val="2"/>
      <scheme val="minor"/>
    </font>
    <font>
      <sz val="8"/>
      <name val="Calibri"/>
      <family val="2"/>
      <scheme val="minor"/>
    </font>
    <font>
      <b/>
      <i/>
      <u/>
      <sz val="9"/>
      <name val="Calibri"/>
      <family val="2"/>
      <scheme val="minor"/>
    </font>
    <font>
      <b/>
      <sz val="9"/>
      <name val="Calibri"/>
      <family val="2"/>
      <scheme val="minor"/>
    </font>
    <font>
      <sz val="12"/>
      <name val="Calibri"/>
      <family val="2"/>
      <scheme val="minor"/>
    </font>
    <font>
      <u/>
      <sz val="9"/>
      <color theme="1"/>
      <name val="Calibri"/>
      <family val="2"/>
      <scheme val="minor"/>
    </font>
    <font>
      <sz val="9"/>
      <color rgb="FFFF0000"/>
      <name val="Calibri"/>
      <family val="2"/>
      <scheme val="minor"/>
    </font>
    <font>
      <sz val="9"/>
      <color theme="0"/>
      <name val="Calibri"/>
      <family val="2"/>
      <scheme val="minor"/>
    </font>
    <font>
      <b/>
      <sz val="10"/>
      <color rgb="FF002060"/>
      <name val="Calibri"/>
      <family val="2"/>
      <scheme val="minor"/>
    </font>
    <font>
      <b/>
      <sz val="18"/>
      <name val="Calibri"/>
      <family val="2"/>
      <scheme val="minor"/>
    </font>
    <font>
      <u/>
      <sz val="11"/>
      <color theme="0"/>
      <name val="Calibri"/>
      <family val="2"/>
    </font>
    <font>
      <sz val="9"/>
      <color theme="1"/>
      <name val="Calibri"/>
      <family val="2"/>
      <scheme val="minor"/>
    </font>
    <font>
      <u/>
      <sz val="9"/>
      <name val="Calibri"/>
      <family val="2"/>
      <scheme val="minor"/>
    </font>
    <font>
      <b/>
      <sz val="8"/>
      <color theme="1"/>
      <name val="Calibri"/>
      <family val="2"/>
      <scheme val="minor"/>
    </font>
    <font>
      <u/>
      <sz val="9"/>
      <color theme="0"/>
      <name val="Calibri"/>
      <family val="2"/>
    </font>
    <font>
      <u/>
      <sz val="9"/>
      <color theme="1"/>
      <name val="Calibri"/>
      <family val="2"/>
    </font>
    <font>
      <sz val="9"/>
      <color theme="0" tint="-0.14999847407452621"/>
      <name val="Calibri"/>
      <family val="2"/>
      <scheme val="minor"/>
    </font>
    <font>
      <sz val="11"/>
      <color theme="0" tint="-0.14999847407452621"/>
      <name val="Calibri"/>
      <family val="2"/>
      <scheme val="minor"/>
    </font>
  </fonts>
  <fills count="15">
    <fill>
      <patternFill patternType="none"/>
    </fill>
    <fill>
      <patternFill patternType="gray125"/>
    </fill>
    <fill>
      <patternFill patternType="solid">
        <fgColor indexed="22"/>
        <bgColor indexed="0"/>
      </patternFill>
    </fill>
    <fill>
      <patternFill patternType="solid">
        <fgColor indexed="4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39997558519241921"/>
        <bgColor indexed="64"/>
      </patternFill>
    </fill>
    <fill>
      <patternFill patternType="solid">
        <fgColor theme="7" tint="0.79998168889431442"/>
        <bgColor theme="7" tint="0.79998168889431442"/>
      </patternFill>
    </fill>
    <fill>
      <patternFill patternType="solid">
        <fgColor theme="6" tint="0.79998168889431442"/>
        <bgColor indexed="64"/>
      </patternFill>
    </fill>
    <fill>
      <patternFill patternType="solid">
        <fgColor theme="6" tint="0.79998168889431442"/>
        <bgColor theme="0" tint="-0.14999847407452621"/>
      </patternFill>
    </fill>
    <fill>
      <patternFill patternType="solid">
        <fgColor theme="4" tint="0.79998168889431442"/>
        <bgColor indexed="64"/>
      </patternFill>
    </fill>
    <fill>
      <patternFill patternType="solid">
        <fgColor theme="6" tint="-0.499984740745262"/>
        <bgColor indexed="64"/>
      </patternFill>
    </fill>
    <fill>
      <patternFill patternType="solid">
        <fgColor theme="4" tint="0.79998168889431442"/>
        <bgColor theme="4"/>
      </patternFill>
    </fill>
    <fill>
      <patternFill patternType="solid">
        <fgColor theme="4"/>
        <bgColor theme="4"/>
      </patternFill>
    </fill>
    <fill>
      <patternFill patternType="solid">
        <fgColor theme="6" tint="0.59999389629810485"/>
        <bgColor indexed="64"/>
      </patternFill>
    </fill>
  </fills>
  <borders count="61">
    <border>
      <left/>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indexed="8"/>
      </right>
      <top style="thin">
        <color auto="1"/>
      </top>
      <bottom style="thin">
        <color indexed="8"/>
      </bottom>
      <diagonal/>
    </border>
    <border>
      <left style="thin">
        <color indexed="8"/>
      </left>
      <right style="thin">
        <color indexed="8"/>
      </right>
      <top style="thin">
        <color auto="1"/>
      </top>
      <bottom style="thin">
        <color indexed="8"/>
      </bottom>
      <diagonal/>
    </border>
    <border>
      <left style="thin">
        <color indexed="8"/>
      </left>
      <right style="thin">
        <color auto="1"/>
      </right>
      <top style="thin">
        <color auto="1"/>
      </top>
      <bottom style="thin">
        <color indexed="8"/>
      </bottom>
      <diagonal/>
    </border>
    <border>
      <left style="thin">
        <color auto="1"/>
      </left>
      <right style="thin">
        <color indexed="22"/>
      </right>
      <top style="thin">
        <color indexed="22"/>
      </top>
      <bottom style="thin">
        <color indexed="22"/>
      </bottom>
      <diagonal/>
    </border>
    <border>
      <left style="thin">
        <color indexed="22"/>
      </left>
      <right style="thin">
        <color auto="1"/>
      </right>
      <top style="thin">
        <color indexed="22"/>
      </top>
      <bottom style="thin">
        <color indexed="22"/>
      </bottom>
      <diagonal/>
    </border>
    <border>
      <left style="thin">
        <color auto="1"/>
      </left>
      <right style="thin">
        <color indexed="22"/>
      </right>
      <top style="thin">
        <color indexed="22"/>
      </top>
      <bottom/>
      <diagonal/>
    </border>
    <border>
      <left style="thin">
        <color indexed="22"/>
      </left>
      <right style="thin">
        <color auto="1"/>
      </right>
      <top style="thin">
        <color indexed="22"/>
      </top>
      <bottom/>
      <diagonal/>
    </border>
    <border>
      <left style="thin">
        <color auto="1"/>
      </left>
      <right style="thin">
        <color indexed="22"/>
      </right>
      <top style="thin">
        <color auto="1"/>
      </top>
      <bottom style="thin">
        <color auto="1"/>
      </bottom>
      <diagonal/>
    </border>
    <border>
      <left style="thin">
        <color auto="1"/>
      </left>
      <right style="thin">
        <color indexed="22"/>
      </right>
      <top style="thin">
        <color indexed="22"/>
      </top>
      <bottom style="thin">
        <color auto="1"/>
      </bottom>
      <diagonal/>
    </border>
    <border>
      <left style="thin">
        <color indexed="22"/>
      </left>
      <right style="thin">
        <color auto="1"/>
      </right>
      <top style="thin">
        <color indexed="22"/>
      </top>
      <bottom style="thin">
        <color auto="1"/>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diagonal/>
    </border>
    <border>
      <left style="thin">
        <color indexed="22"/>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indexed="8"/>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style="thin">
        <color theme="7" tint="0.39997558519241921"/>
      </left>
      <right/>
      <top style="thin">
        <color theme="7" tint="0.39997558519241921"/>
      </top>
      <bottom style="thin">
        <color theme="7" tint="0.39997558519241921"/>
      </bottom>
      <diagonal/>
    </border>
    <border>
      <left/>
      <right style="thin">
        <color theme="6" tint="-0.249977111117893"/>
      </right>
      <top/>
      <bottom/>
      <diagonal/>
    </border>
    <border>
      <left/>
      <right/>
      <top/>
      <bottom style="thin">
        <color theme="7" tint="0.39997558519241921"/>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top style="thin">
        <color auto="1"/>
      </top>
      <bottom style="medium">
        <color auto="1"/>
      </bottom>
      <diagonal/>
    </border>
    <border>
      <left/>
      <right/>
      <top style="medium">
        <color auto="1"/>
      </top>
      <bottom/>
      <diagonal/>
    </border>
    <border>
      <left/>
      <right/>
      <top/>
      <bottom style="medium">
        <color auto="1"/>
      </bottom>
      <diagonal/>
    </border>
    <border>
      <left/>
      <right style="thin">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top style="medium">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right style="medium">
        <color auto="1"/>
      </right>
      <top style="medium">
        <color auto="1"/>
      </top>
      <bottom style="medium">
        <color auto="1"/>
      </bottom>
      <diagonal/>
    </border>
  </borders>
  <cellStyleXfs count="5">
    <xf numFmtId="0" fontId="0" fillId="0" borderId="0"/>
    <xf numFmtId="0" fontId="6" fillId="0" borderId="0" applyNumberFormat="0" applyFill="0" applyBorder="0" applyAlignment="0" applyProtection="0">
      <alignment vertical="top"/>
      <protection locked="0"/>
    </xf>
    <xf numFmtId="0" fontId="3" fillId="0" borderId="0"/>
    <xf numFmtId="0" fontId="4" fillId="0" borderId="0"/>
    <xf numFmtId="0" fontId="3" fillId="0" borderId="0"/>
  </cellStyleXfs>
  <cellXfs count="336">
    <xf numFmtId="0" fontId="0" fillId="0" borderId="0" xfId="0"/>
    <xf numFmtId="0" fontId="10" fillId="6" borderId="11" xfId="0" applyFont="1" applyFill="1" applyBorder="1" applyAlignment="1" applyProtection="1">
      <alignment vertical="top"/>
      <protection hidden="1"/>
    </xf>
    <xf numFmtId="0" fontId="11" fillId="6" borderId="8" xfId="0" applyFont="1" applyFill="1" applyBorder="1" applyAlignment="1" applyProtection="1">
      <alignment vertical="top"/>
      <protection hidden="1"/>
    </xf>
    <xf numFmtId="0" fontId="13" fillId="0" borderId="0" xfId="0" applyFont="1" applyBorder="1" applyAlignment="1">
      <alignment vertical="top" wrapText="1"/>
    </xf>
    <xf numFmtId="0" fontId="13" fillId="0" borderId="0" xfId="0" applyFont="1" applyFill="1" applyBorder="1" applyAlignment="1">
      <alignment vertical="top" wrapText="1"/>
    </xf>
    <xf numFmtId="0" fontId="10" fillId="0" borderId="0" xfId="0" applyFont="1" applyBorder="1" applyAlignment="1">
      <alignment vertical="top" wrapText="1"/>
    </xf>
    <xf numFmtId="0" fontId="10" fillId="0" borderId="0" xfId="0" applyFont="1" applyFill="1" applyBorder="1" applyAlignment="1">
      <alignment vertical="top" wrapText="1"/>
    </xf>
    <xf numFmtId="0" fontId="10" fillId="0" borderId="0" xfId="0" applyFont="1" applyAlignment="1">
      <alignment vertical="top" wrapText="1"/>
    </xf>
    <xf numFmtId="0" fontId="10" fillId="0" borderId="6" xfId="0" applyFont="1" applyBorder="1" applyAlignment="1">
      <alignment vertical="top" wrapText="1"/>
    </xf>
    <xf numFmtId="0" fontId="10" fillId="7" borderId="31" xfId="0" applyFont="1" applyFill="1" applyBorder="1" applyAlignment="1">
      <alignment vertical="top" wrapText="1"/>
    </xf>
    <xf numFmtId="0" fontId="10" fillId="0" borderId="31" xfId="0" applyFont="1" applyFill="1" applyBorder="1" applyAlignment="1">
      <alignment vertical="top" wrapText="1"/>
    </xf>
    <xf numFmtId="0" fontId="10" fillId="0" borderId="33" xfId="0" applyFont="1" applyFill="1" applyBorder="1" applyAlignment="1">
      <alignment vertical="top" wrapText="1"/>
    </xf>
    <xf numFmtId="0" fontId="10" fillId="0" borderId="32" xfId="0" applyFont="1" applyFill="1" applyBorder="1" applyAlignment="1">
      <alignment vertical="top" wrapText="1"/>
    </xf>
    <xf numFmtId="0" fontId="15" fillId="0" borderId="31" xfId="0" applyFont="1" applyFill="1" applyBorder="1" applyAlignment="1">
      <alignment vertical="top" wrapText="1"/>
    </xf>
    <xf numFmtId="0" fontId="15" fillId="0" borderId="32" xfId="0" applyFont="1" applyFill="1" applyBorder="1" applyAlignment="1">
      <alignment vertical="top" wrapText="1"/>
    </xf>
    <xf numFmtId="0" fontId="15" fillId="7" borderId="31" xfId="0" applyFont="1" applyFill="1" applyBorder="1" applyAlignment="1">
      <alignment vertical="top" wrapText="1"/>
    </xf>
    <xf numFmtId="0" fontId="15" fillId="7" borderId="32" xfId="0" applyFont="1" applyFill="1" applyBorder="1" applyAlignment="1">
      <alignment vertical="top" wrapText="1"/>
    </xf>
    <xf numFmtId="0" fontId="10" fillId="0" borderId="0" xfId="0" applyFont="1" applyBorder="1" applyAlignment="1" applyProtection="1">
      <alignment vertical="top"/>
      <protection hidden="1"/>
    </xf>
    <xf numFmtId="0" fontId="10" fillId="0" borderId="0" xfId="0" applyFont="1" applyBorder="1" applyAlignment="1" applyProtection="1">
      <alignment horizontal="center" vertical="top"/>
      <protection hidden="1"/>
    </xf>
    <xf numFmtId="0" fontId="13" fillId="8" borderId="2" xfId="0" applyFont="1" applyFill="1" applyBorder="1" applyAlignment="1" applyProtection="1">
      <alignment vertical="top"/>
      <protection hidden="1"/>
    </xf>
    <xf numFmtId="0" fontId="10" fillId="0" borderId="0" xfId="0" applyFont="1" applyFill="1" applyBorder="1" applyAlignment="1" applyProtection="1">
      <alignment vertical="top"/>
      <protection hidden="1"/>
    </xf>
    <xf numFmtId="0" fontId="11" fillId="0" borderId="0" xfId="0" applyFont="1" applyFill="1" applyBorder="1" applyAlignment="1" applyProtection="1">
      <alignment horizontal="center" vertical="center"/>
      <protection hidden="1"/>
    </xf>
    <xf numFmtId="0" fontId="12" fillId="0" borderId="0" xfId="0" applyFont="1" applyFill="1" applyBorder="1" applyAlignment="1" applyProtection="1">
      <alignment horizontal="center" vertical="top"/>
      <protection hidden="1"/>
    </xf>
    <xf numFmtId="0" fontId="13" fillId="0" borderId="0" xfId="0" applyFont="1" applyFill="1" applyBorder="1" applyAlignment="1" applyProtection="1">
      <alignment horizontal="center" vertical="top"/>
      <protection hidden="1"/>
    </xf>
    <xf numFmtId="0" fontId="11" fillId="0" borderId="0" xfId="0" applyFont="1" applyFill="1" applyBorder="1" applyAlignment="1" applyProtection="1">
      <alignment vertical="top"/>
      <protection hidden="1"/>
    </xf>
    <xf numFmtId="0" fontId="10" fillId="6" borderId="14" xfId="0" applyFont="1" applyFill="1" applyBorder="1" applyAlignment="1" applyProtection="1">
      <alignment vertical="top"/>
      <protection hidden="1"/>
    </xf>
    <xf numFmtId="0" fontId="10" fillId="6" borderId="6" xfId="0" applyFont="1" applyFill="1" applyBorder="1" applyAlignment="1" applyProtection="1">
      <alignment horizontal="right" vertical="top"/>
      <protection hidden="1"/>
    </xf>
    <xf numFmtId="0" fontId="10" fillId="6" borderId="0" xfId="0" applyFont="1" applyFill="1" applyBorder="1" applyAlignment="1" applyProtection="1">
      <alignment vertical="top"/>
      <protection hidden="1"/>
    </xf>
    <xf numFmtId="0" fontId="10" fillId="6" borderId="0" xfId="0" applyFont="1" applyFill="1" applyBorder="1" applyAlignment="1" applyProtection="1">
      <alignment horizontal="right" vertical="top"/>
      <protection hidden="1"/>
    </xf>
    <xf numFmtId="0" fontId="10" fillId="6" borderId="10" xfId="0" applyFont="1" applyFill="1" applyBorder="1" applyAlignment="1" applyProtection="1">
      <alignment horizontal="right" vertical="top"/>
      <protection hidden="1"/>
    </xf>
    <xf numFmtId="0" fontId="10" fillId="6" borderId="5" xfId="0" applyFont="1" applyFill="1" applyBorder="1" applyAlignment="1" applyProtection="1">
      <alignment vertical="top"/>
      <protection hidden="1"/>
    </xf>
    <xf numFmtId="0" fontId="10" fillId="6" borderId="6" xfId="0" applyFont="1" applyFill="1" applyBorder="1" applyAlignment="1" applyProtection="1">
      <alignment vertical="top"/>
      <protection hidden="1"/>
    </xf>
    <xf numFmtId="0" fontId="10" fillId="6" borderId="6" xfId="0" applyFont="1" applyFill="1" applyBorder="1" applyAlignment="1" applyProtection="1">
      <alignment horizontal="right" vertical="top" wrapText="1"/>
      <protection hidden="1"/>
    </xf>
    <xf numFmtId="0" fontId="10" fillId="6" borderId="10" xfId="0" applyFont="1" applyFill="1" applyBorder="1" applyAlignment="1" applyProtection="1">
      <alignment vertical="top"/>
      <protection hidden="1"/>
    </xf>
    <xf numFmtId="0" fontId="10" fillId="6" borderId="9" xfId="0" applyFont="1" applyFill="1" applyBorder="1" applyAlignment="1" applyProtection="1">
      <alignment vertical="top"/>
      <protection hidden="1"/>
    </xf>
    <xf numFmtId="0" fontId="23" fillId="6" borderId="13" xfId="0" applyFont="1" applyFill="1" applyBorder="1" applyAlignment="1" applyProtection="1">
      <alignment vertical="top"/>
      <protection hidden="1"/>
    </xf>
    <xf numFmtId="0" fontId="20" fillId="6" borderId="6" xfId="0" applyFont="1" applyFill="1" applyBorder="1" applyAlignment="1" applyProtection="1">
      <alignment vertical="top"/>
      <protection hidden="1"/>
    </xf>
    <xf numFmtId="0" fontId="20" fillId="0" borderId="0" xfId="0" applyFont="1" applyFill="1" applyBorder="1" applyAlignment="1" applyProtection="1">
      <alignment vertical="top"/>
      <protection hidden="1"/>
    </xf>
    <xf numFmtId="0" fontId="10" fillId="6" borderId="2" xfId="0" applyFont="1" applyFill="1" applyBorder="1" applyAlignment="1" applyProtection="1">
      <alignment vertical="top" wrapText="1"/>
      <protection hidden="1"/>
    </xf>
    <xf numFmtId="0" fontId="10" fillId="0" borderId="2" xfId="0" applyFont="1" applyFill="1" applyBorder="1" applyAlignment="1">
      <alignment vertical="top" wrapText="1"/>
    </xf>
    <xf numFmtId="0" fontId="17" fillId="0" borderId="0" xfId="0" applyFont="1" applyFill="1" applyBorder="1" applyAlignment="1" applyProtection="1">
      <alignment vertical="top" wrapText="1"/>
      <protection hidden="1"/>
    </xf>
    <xf numFmtId="0" fontId="18" fillId="0" borderId="0" xfId="1" applyFont="1" applyFill="1" applyBorder="1" applyAlignment="1" applyProtection="1">
      <alignment horizontal="center" vertical="top"/>
      <protection hidden="1"/>
    </xf>
    <xf numFmtId="0" fontId="28" fillId="11" borderId="6" xfId="0" applyFont="1" applyFill="1" applyBorder="1" applyAlignment="1" applyProtection="1">
      <alignment horizontal="right" vertical="top"/>
      <protection hidden="1"/>
    </xf>
    <xf numFmtId="0" fontId="28" fillId="11" borderId="2" xfId="0" applyFont="1" applyFill="1" applyBorder="1" applyAlignment="1" applyProtection="1">
      <alignment vertical="top" wrapText="1"/>
      <protection hidden="1"/>
    </xf>
    <xf numFmtId="0" fontId="10" fillId="0" borderId="13" xfId="0" applyFont="1" applyBorder="1" applyAlignment="1">
      <alignment vertical="top" wrapText="1"/>
    </xf>
    <xf numFmtId="0" fontId="10" fillId="0" borderId="11" xfId="0" applyFont="1" applyBorder="1" applyAlignment="1">
      <alignment vertical="top" wrapText="1"/>
    </xf>
    <xf numFmtId="0" fontId="10" fillId="0" borderId="11" xfId="0" applyFont="1" applyFill="1" applyBorder="1" applyAlignment="1">
      <alignment vertical="top" wrapText="1"/>
    </xf>
    <xf numFmtId="0" fontId="10" fillId="0" borderId="14" xfId="0" applyFont="1" applyFill="1" applyBorder="1" applyAlignment="1">
      <alignment vertical="top" wrapText="1"/>
    </xf>
    <xf numFmtId="0" fontId="10" fillId="0" borderId="5" xfId="0" applyFont="1" applyFill="1" applyBorder="1" applyAlignment="1">
      <alignment vertical="top" wrapText="1"/>
    </xf>
    <xf numFmtId="0" fontId="10" fillId="0" borderId="5" xfId="0" applyFont="1" applyBorder="1" applyAlignment="1">
      <alignment vertical="top" wrapText="1"/>
    </xf>
    <xf numFmtId="0" fontId="10" fillId="0" borderId="3" xfId="0" applyFont="1" applyBorder="1" applyAlignment="1">
      <alignment vertical="top" wrapText="1"/>
    </xf>
    <xf numFmtId="0" fontId="10" fillId="0" borderId="0" xfId="0" applyFont="1" applyBorder="1" applyAlignment="1" applyProtection="1">
      <alignment vertical="top" wrapText="1"/>
    </xf>
    <xf numFmtId="0" fontId="10" fillId="0" borderId="0" xfId="0" applyFont="1" applyFill="1" applyBorder="1" applyAlignment="1" applyProtection="1">
      <alignment vertical="top" wrapText="1"/>
    </xf>
    <xf numFmtId="0" fontId="10" fillId="0" borderId="0" xfId="0" applyFont="1"/>
    <xf numFmtId="0" fontId="10" fillId="0" borderId="35" xfId="0" applyFont="1" applyFill="1" applyBorder="1" applyAlignment="1">
      <alignment vertical="top" wrapText="1"/>
    </xf>
    <xf numFmtId="0" fontId="10" fillId="7" borderId="0" xfId="0" applyFont="1" applyFill="1" applyBorder="1" applyAlignment="1">
      <alignment vertical="top" wrapText="1"/>
    </xf>
    <xf numFmtId="0" fontId="10" fillId="6" borderId="14" xfId="0" applyFont="1" applyFill="1" applyBorder="1" applyAlignment="1" applyProtection="1">
      <alignment horizontal="center" vertical="top"/>
      <protection hidden="1"/>
    </xf>
    <xf numFmtId="0" fontId="21" fillId="0" borderId="0" xfId="0" applyFont="1" applyFill="1" applyBorder="1" applyAlignment="1" applyProtection="1">
      <alignment horizontal="left" vertical="top"/>
      <protection hidden="1"/>
    </xf>
    <xf numFmtId="0" fontId="27" fillId="0" borderId="0" xfId="0" applyFont="1" applyFill="1" applyBorder="1" applyAlignment="1" applyProtection="1">
      <alignment horizontal="center" vertical="top"/>
      <protection hidden="1"/>
    </xf>
    <xf numFmtId="0" fontId="18" fillId="8" borderId="2" xfId="1" applyFont="1" applyFill="1" applyBorder="1" applyAlignment="1" applyProtection="1">
      <alignment horizontal="center" vertical="top"/>
      <protection hidden="1"/>
    </xf>
    <xf numFmtId="0" fontId="32" fillId="0" borderId="0" xfId="0" applyFont="1" applyFill="1" applyBorder="1" applyAlignment="1">
      <alignment vertical="top" wrapText="1"/>
    </xf>
    <xf numFmtId="0" fontId="27" fillId="6" borderId="5" xfId="0" applyFont="1" applyFill="1" applyBorder="1" applyAlignment="1" applyProtection="1">
      <alignment horizontal="center" vertical="top"/>
      <protection hidden="1"/>
    </xf>
    <xf numFmtId="0" fontId="28" fillId="6" borderId="6" xfId="0" applyFont="1" applyFill="1" applyBorder="1" applyAlignment="1" applyProtection="1">
      <alignment horizontal="right" vertical="top"/>
      <protection hidden="1"/>
    </xf>
    <xf numFmtId="0" fontId="28" fillId="11" borderId="0" xfId="0" applyFont="1" applyFill="1" applyBorder="1" applyAlignment="1" applyProtection="1">
      <alignment horizontal="right" vertical="top"/>
      <protection hidden="1"/>
    </xf>
    <xf numFmtId="0" fontId="13" fillId="8" borderId="12" xfId="0" applyFont="1" applyFill="1" applyBorder="1" applyAlignment="1" applyProtection="1">
      <alignment vertical="top"/>
      <protection hidden="1"/>
    </xf>
    <xf numFmtId="0" fontId="35" fillId="11" borderId="0" xfId="1" applyFont="1" applyFill="1" applyBorder="1" applyAlignment="1" applyProtection="1">
      <alignment vertical="top" wrapText="1"/>
      <protection hidden="1"/>
    </xf>
    <xf numFmtId="0" fontId="26" fillId="6" borderId="2" xfId="0" applyFont="1" applyFill="1" applyBorder="1" applyAlignment="1" applyProtection="1">
      <alignment horizontal="center" vertical="top"/>
      <protection hidden="1"/>
    </xf>
    <xf numFmtId="0" fontId="0" fillId="0" borderId="7" xfId="0" applyBorder="1" applyAlignment="1">
      <alignment wrapText="1"/>
    </xf>
    <xf numFmtId="0" fontId="0" fillId="0" borderId="7" xfId="0" applyBorder="1"/>
    <xf numFmtId="0" fontId="0" fillId="0" borderId="41" xfId="0" applyBorder="1" applyAlignment="1">
      <alignment wrapText="1"/>
    </xf>
    <xf numFmtId="0" fontId="26" fillId="6" borderId="0" xfId="0" applyFont="1" applyFill="1" applyBorder="1" applyAlignment="1" applyProtection="1">
      <alignment horizontal="right" vertical="top"/>
      <protection hidden="1"/>
    </xf>
    <xf numFmtId="0" fontId="35" fillId="11" borderId="0" xfId="1" applyFont="1" applyFill="1" applyBorder="1" applyAlignment="1" applyProtection="1">
      <alignment horizontal="right" vertical="top" wrapText="1"/>
      <protection hidden="1"/>
    </xf>
    <xf numFmtId="0" fontId="10" fillId="6" borderId="6" xfId="0" applyFont="1" applyFill="1" applyBorder="1" applyAlignment="1" applyProtection="1">
      <alignment horizontal="center" vertical="top"/>
      <protection hidden="1"/>
    </xf>
    <xf numFmtId="0" fontId="26" fillId="6" borderId="0" xfId="0" applyFont="1" applyFill="1" applyBorder="1" applyAlignment="1" applyProtection="1">
      <alignment horizontal="center" vertical="top"/>
      <protection hidden="1"/>
    </xf>
    <xf numFmtId="0" fontId="10" fillId="6" borderId="0" xfId="0" applyFont="1" applyFill="1" applyBorder="1" applyAlignment="1" applyProtection="1">
      <alignment horizontal="center" vertical="top"/>
      <protection hidden="1"/>
    </xf>
    <xf numFmtId="0" fontId="24" fillId="6" borderId="2" xfId="0" applyFont="1" applyFill="1" applyBorder="1" applyAlignment="1" applyProtection="1">
      <alignment vertical="top"/>
      <protection hidden="1"/>
    </xf>
    <xf numFmtId="0" fontId="10" fillId="0" borderId="0" xfId="0" applyFont="1" applyFill="1" applyBorder="1" applyAlignment="1" applyProtection="1">
      <alignment horizontal="center" vertical="top"/>
      <protection hidden="1"/>
    </xf>
    <xf numFmtId="0" fontId="37" fillId="0" borderId="6" xfId="0" applyFont="1" applyBorder="1" applyAlignment="1" applyProtection="1">
      <alignment vertical="top"/>
      <protection hidden="1"/>
    </xf>
    <xf numFmtId="0" fontId="37" fillId="0" borderId="0" xfId="0" applyFont="1" applyBorder="1" applyAlignment="1" applyProtection="1">
      <alignment vertical="top"/>
      <protection hidden="1"/>
    </xf>
    <xf numFmtId="0" fontId="37" fillId="0" borderId="34" xfId="0" applyFont="1" applyBorder="1" applyAlignment="1" applyProtection="1">
      <alignment vertical="top"/>
      <protection hidden="1"/>
    </xf>
    <xf numFmtId="0" fontId="37" fillId="0" borderId="5" xfId="0" applyFont="1" applyBorder="1" applyAlignment="1" applyProtection="1">
      <alignment vertical="top"/>
      <protection hidden="1"/>
    </xf>
    <xf numFmtId="0" fontId="37" fillId="0" borderId="11" xfId="0" applyFont="1" applyBorder="1" applyAlignment="1" applyProtection="1">
      <alignment vertical="top"/>
      <protection hidden="1"/>
    </xf>
    <xf numFmtId="0" fontId="8" fillId="0" borderId="0" xfId="0" applyFont="1" applyAlignment="1" applyProtection="1">
      <alignment vertical="top"/>
      <protection hidden="1"/>
    </xf>
    <xf numFmtId="0" fontId="14" fillId="0" borderId="0" xfId="0" applyFont="1" applyFill="1" applyBorder="1" applyAlignment="1" applyProtection="1">
      <alignment horizontal="center" vertical="top"/>
      <protection hidden="1"/>
    </xf>
    <xf numFmtId="0" fontId="8" fillId="0" borderId="0" xfId="0" applyFont="1" applyFill="1" applyAlignment="1" applyProtection="1">
      <alignment vertical="top"/>
      <protection hidden="1"/>
    </xf>
    <xf numFmtId="164" fontId="22" fillId="0" borderId="0" xfId="0" applyNumberFormat="1" applyFont="1" applyFill="1" applyBorder="1" applyAlignment="1" applyProtection="1">
      <alignment vertical="top"/>
      <protection hidden="1"/>
    </xf>
    <xf numFmtId="49" fontId="17" fillId="0" borderId="0" xfId="0" applyNumberFormat="1" applyFont="1" applyFill="1" applyBorder="1" applyAlignment="1" applyProtection="1">
      <alignment horizontal="center" vertical="top"/>
      <protection hidden="1"/>
    </xf>
    <xf numFmtId="0" fontId="8" fillId="0" borderId="0" xfId="0" applyFont="1" applyBorder="1" applyAlignment="1" applyProtection="1">
      <alignment vertical="top"/>
      <protection hidden="1"/>
    </xf>
    <xf numFmtId="0" fontId="10" fillId="11" borderId="2" xfId="0" applyFont="1" applyFill="1" applyBorder="1" applyProtection="1">
      <protection hidden="1"/>
    </xf>
    <xf numFmtId="0" fontId="15" fillId="6" borderId="2" xfId="0" applyFont="1" applyFill="1" applyBorder="1" applyAlignment="1" applyProtection="1">
      <alignment vertical="top"/>
      <protection hidden="1"/>
    </xf>
    <xf numFmtId="0" fontId="0" fillId="0" borderId="0" xfId="0" applyProtection="1">
      <protection hidden="1"/>
    </xf>
    <xf numFmtId="0" fontId="10" fillId="0" borderId="13" xfId="0" applyFont="1" applyBorder="1" applyProtection="1">
      <protection locked="0" hidden="1"/>
    </xf>
    <xf numFmtId="0" fontId="10" fillId="0" borderId="11" xfId="0" applyFont="1" applyBorder="1" applyProtection="1">
      <protection locked="0" hidden="1"/>
    </xf>
    <xf numFmtId="0" fontId="10" fillId="0" borderId="14" xfId="0" applyFont="1" applyBorder="1" applyProtection="1">
      <protection locked="0" hidden="1"/>
    </xf>
    <xf numFmtId="0" fontId="0" fillId="0" borderId="0" xfId="0" applyProtection="1">
      <protection locked="0" hidden="1"/>
    </xf>
    <xf numFmtId="0" fontId="10" fillId="0" borderId="6" xfId="0" applyFont="1" applyBorder="1" applyProtection="1">
      <protection locked="0" hidden="1"/>
    </xf>
    <xf numFmtId="0" fontId="10" fillId="0" borderId="0" xfId="0" applyFont="1" applyBorder="1" applyProtection="1">
      <protection locked="0" hidden="1"/>
    </xf>
    <xf numFmtId="0" fontId="10" fillId="0" borderId="5" xfId="0" applyFont="1" applyBorder="1" applyProtection="1">
      <protection locked="0" hidden="1"/>
    </xf>
    <xf numFmtId="0" fontId="10" fillId="0" borderId="10" xfId="0" applyFont="1" applyBorder="1" applyProtection="1">
      <protection locked="0" hidden="1"/>
    </xf>
    <xf numFmtId="0" fontId="10" fillId="0" borderId="8" xfId="0" applyFont="1" applyBorder="1" applyProtection="1">
      <protection locked="0" hidden="1"/>
    </xf>
    <xf numFmtId="0" fontId="10" fillId="0" borderId="9" xfId="0" applyFont="1" applyBorder="1" applyProtection="1">
      <protection locked="0" hidden="1"/>
    </xf>
    <xf numFmtId="0" fontId="14" fillId="0" borderId="9" xfId="0" applyFont="1" applyFill="1" applyBorder="1" applyAlignment="1" applyProtection="1">
      <alignment horizontal="center" vertical="top"/>
      <protection locked="0" hidden="1"/>
    </xf>
    <xf numFmtId="164" fontId="22" fillId="9" borderId="5" xfId="0" applyNumberFormat="1" applyFont="1" applyFill="1" applyBorder="1" applyAlignment="1" applyProtection="1">
      <alignment vertical="top"/>
      <protection locked="0" hidden="1"/>
    </xf>
    <xf numFmtId="49" fontId="17" fillId="8" borderId="9" xfId="0" applyNumberFormat="1" applyFont="1" applyFill="1" applyBorder="1" applyAlignment="1" applyProtection="1">
      <alignment horizontal="center" vertical="top"/>
      <protection locked="0" hidden="1"/>
    </xf>
    <xf numFmtId="0" fontId="10" fillId="0" borderId="0" xfId="0" applyFont="1" applyFill="1" applyBorder="1" applyAlignment="1" applyProtection="1">
      <alignment vertical="top"/>
      <protection locked="0" hidden="1"/>
    </xf>
    <xf numFmtId="0" fontId="10" fillId="0" borderId="0" xfId="0" applyFont="1" applyFill="1" applyBorder="1" applyAlignment="1" applyProtection="1">
      <alignment horizontal="left" vertical="top"/>
      <protection locked="0" hidden="1"/>
    </xf>
    <xf numFmtId="0" fontId="10" fillId="0" borderId="6" xfId="0" applyFont="1" applyFill="1" applyBorder="1" applyAlignment="1" applyProtection="1">
      <alignment horizontal="left" vertical="top"/>
      <protection locked="0" hidden="1"/>
    </xf>
    <xf numFmtId="0" fontId="10" fillId="0" borderId="10" xfId="0" applyFont="1" applyFill="1" applyBorder="1" applyAlignment="1" applyProtection="1">
      <alignment horizontal="left" vertical="top"/>
      <protection locked="0" hidden="1"/>
    </xf>
    <xf numFmtId="0" fontId="10" fillId="0" borderId="8" xfId="0" applyFont="1" applyFill="1" applyBorder="1" applyAlignment="1" applyProtection="1">
      <alignment vertical="top"/>
      <protection locked="0" hidden="1"/>
    </xf>
    <xf numFmtId="0" fontId="10" fillId="0" borderId="7" xfId="0" applyFont="1" applyFill="1" applyBorder="1" applyAlignment="1" applyProtection="1">
      <alignment vertical="top"/>
      <protection locked="0" hidden="1"/>
    </xf>
    <xf numFmtId="0" fontId="10" fillId="0" borderId="3" xfId="0" applyFont="1" applyFill="1" applyBorder="1" applyAlignment="1" applyProtection="1">
      <alignment vertical="top"/>
      <protection locked="0" hidden="1"/>
    </xf>
    <xf numFmtId="0" fontId="10" fillId="0" borderId="0" xfId="0" applyFont="1" applyProtection="1">
      <protection locked="0" hidden="1"/>
    </xf>
    <xf numFmtId="0" fontId="0" fillId="0" borderId="14" xfId="0" applyBorder="1" applyProtection="1">
      <protection hidden="1"/>
    </xf>
    <xf numFmtId="0" fontId="16" fillId="13" borderId="2" xfId="0" applyFont="1" applyFill="1" applyBorder="1" applyProtection="1">
      <protection hidden="1"/>
    </xf>
    <xf numFmtId="0" fontId="36" fillId="10" borderId="28" xfId="1" applyFont="1" applyFill="1" applyBorder="1" applyAlignment="1" applyProtection="1">
      <protection hidden="1"/>
    </xf>
    <xf numFmtId="0" fontId="10" fillId="10" borderId="2" xfId="0" applyFont="1" applyFill="1" applyBorder="1" applyProtection="1">
      <protection hidden="1"/>
    </xf>
    <xf numFmtId="0" fontId="38" fillId="0" borderId="0" xfId="0" applyFont="1" applyProtection="1">
      <protection hidden="1"/>
    </xf>
    <xf numFmtId="0" fontId="10" fillId="0" borderId="2" xfId="0" applyFont="1" applyBorder="1" applyProtection="1">
      <protection hidden="1"/>
    </xf>
    <xf numFmtId="0" fontId="15" fillId="10" borderId="28" xfId="0" applyFont="1" applyFill="1" applyBorder="1" applyProtection="1">
      <protection hidden="1"/>
    </xf>
    <xf numFmtId="0" fontId="15" fillId="10" borderId="2" xfId="0" applyFont="1" applyFill="1" applyBorder="1" applyProtection="1">
      <protection hidden="1"/>
    </xf>
    <xf numFmtId="0" fontId="10" fillId="0" borderId="0" xfId="0" applyFont="1" applyProtection="1">
      <protection hidden="1"/>
    </xf>
    <xf numFmtId="0" fontId="10" fillId="10" borderId="0" xfId="0" applyFont="1" applyFill="1" applyBorder="1" applyProtection="1">
      <protection locked="0" hidden="1"/>
    </xf>
    <xf numFmtId="0" fontId="0" fillId="0" borderId="5" xfId="0" applyBorder="1" applyProtection="1">
      <protection locked="0" hidden="1"/>
    </xf>
    <xf numFmtId="0" fontId="0" fillId="0" borderId="9" xfId="0" applyBorder="1" applyProtection="1">
      <protection locked="0" hidden="1"/>
    </xf>
    <xf numFmtId="0" fontId="13" fillId="0" borderId="0" xfId="0" applyFont="1" applyBorder="1" applyAlignment="1" applyProtection="1">
      <alignment vertical="center" wrapText="1"/>
      <protection hidden="1"/>
    </xf>
    <xf numFmtId="0" fontId="13" fillId="0" borderId="0" xfId="0" applyFont="1" applyAlignment="1" applyProtection="1">
      <alignment vertical="center" wrapText="1"/>
      <protection hidden="1"/>
    </xf>
    <xf numFmtId="0" fontId="10" fillId="0" borderId="0" xfId="0" applyFont="1" applyAlignment="1" applyProtection="1">
      <alignment wrapText="1"/>
      <protection hidden="1"/>
    </xf>
    <xf numFmtId="0" fontId="10" fillId="0" borderId="0" xfId="0" applyFont="1" applyAlignment="1" applyProtection="1">
      <alignment horizontal="center"/>
      <protection hidden="1"/>
    </xf>
    <xf numFmtId="0" fontId="13" fillId="0" borderId="4" xfId="0" applyFont="1" applyBorder="1" applyAlignment="1" applyProtection="1">
      <alignment wrapText="1"/>
      <protection hidden="1"/>
    </xf>
    <xf numFmtId="0" fontId="15" fillId="14" borderId="37" xfId="0" applyFont="1" applyFill="1" applyBorder="1" applyAlignment="1" applyProtection="1">
      <alignment vertical="top"/>
      <protection hidden="1"/>
    </xf>
    <xf numFmtId="0" fontId="10" fillId="4" borderId="38" xfId="0" applyFont="1" applyFill="1" applyBorder="1" applyAlignment="1" applyProtection="1">
      <alignment horizontal="center" vertical="top"/>
      <protection hidden="1"/>
    </xf>
    <xf numFmtId="0" fontId="10" fillId="0" borderId="48" xfId="0" applyFont="1" applyBorder="1" applyProtection="1">
      <protection hidden="1"/>
    </xf>
    <xf numFmtId="0" fontId="15" fillId="14" borderId="2" xfId="0" applyFont="1" applyFill="1" applyBorder="1" applyAlignment="1" applyProtection="1">
      <alignment vertical="top"/>
      <protection hidden="1"/>
    </xf>
    <xf numFmtId="0" fontId="10" fillId="4" borderId="7" xfId="0" applyFont="1" applyFill="1" applyBorder="1" applyAlignment="1" applyProtection="1">
      <alignment horizontal="center" vertical="top"/>
      <protection hidden="1"/>
    </xf>
    <xf numFmtId="0" fontId="10" fillId="0" borderId="50" xfId="0" applyFont="1" applyBorder="1" applyProtection="1">
      <protection hidden="1"/>
    </xf>
    <xf numFmtId="0" fontId="19" fillId="4" borderId="7" xfId="1" applyFont="1" applyFill="1" applyBorder="1" applyAlignment="1" applyProtection="1">
      <alignment horizontal="center" vertical="top" shrinkToFit="1"/>
      <protection hidden="1"/>
    </xf>
    <xf numFmtId="0" fontId="15" fillId="14" borderId="40" xfId="0" applyFont="1" applyFill="1" applyBorder="1" applyAlignment="1" applyProtection="1">
      <alignment vertical="top"/>
      <protection hidden="1"/>
    </xf>
    <xf numFmtId="0" fontId="10" fillId="4" borderId="41" xfId="0" applyFont="1" applyFill="1" applyBorder="1" applyAlignment="1" applyProtection="1">
      <alignment horizontal="center" vertical="top"/>
      <protection hidden="1"/>
    </xf>
    <xf numFmtId="0" fontId="10" fillId="0" borderId="52" xfId="0" applyFont="1" applyBorder="1" applyProtection="1">
      <protection hidden="1"/>
    </xf>
    <xf numFmtId="0" fontId="16" fillId="11" borderId="37" xfId="0" applyFont="1" applyFill="1" applyBorder="1" applyAlignment="1" applyProtection="1">
      <alignment vertical="top"/>
      <protection hidden="1"/>
    </xf>
    <xf numFmtId="0" fontId="19" fillId="4" borderId="38" xfId="1" applyFont="1" applyFill="1" applyBorder="1" applyAlignment="1" applyProtection="1">
      <alignment horizontal="center" vertical="top" shrinkToFit="1"/>
      <protection hidden="1"/>
    </xf>
    <xf numFmtId="0" fontId="16" fillId="11" borderId="2" xfId="0" applyFont="1" applyFill="1" applyBorder="1" applyAlignment="1" applyProtection="1">
      <alignment vertical="top"/>
      <protection hidden="1"/>
    </xf>
    <xf numFmtId="0" fontId="16" fillId="11" borderId="40" xfId="0" applyFont="1" applyFill="1" applyBorder="1" applyAlignment="1" applyProtection="1">
      <alignment vertical="top"/>
      <protection hidden="1"/>
    </xf>
    <xf numFmtId="0" fontId="16" fillId="11" borderId="12" xfId="0" applyFont="1" applyFill="1" applyBorder="1" applyAlignment="1" applyProtection="1">
      <alignment vertical="top"/>
      <protection hidden="1"/>
    </xf>
    <xf numFmtId="0" fontId="10" fillId="4" borderId="6" xfId="0" applyFont="1" applyFill="1" applyBorder="1" applyAlignment="1" applyProtection="1">
      <alignment horizontal="center" vertical="top"/>
      <protection hidden="1"/>
    </xf>
    <xf numFmtId="0" fontId="19" fillId="4" borderId="0" xfId="1" applyFont="1" applyFill="1" applyBorder="1" applyAlignment="1" applyProtection="1">
      <alignment horizontal="center" vertical="top" shrinkToFit="1"/>
      <protection hidden="1"/>
    </xf>
    <xf numFmtId="0" fontId="10" fillId="4" borderId="0" xfId="0" applyFont="1" applyFill="1" applyBorder="1" applyAlignment="1" applyProtection="1">
      <alignment horizontal="center" vertical="top"/>
      <protection hidden="1"/>
    </xf>
    <xf numFmtId="49" fontId="15" fillId="14" borderId="2" xfId="0" applyNumberFormat="1" applyFont="1" applyFill="1" applyBorder="1" applyAlignment="1" applyProtection="1">
      <alignment vertical="top"/>
      <protection hidden="1"/>
    </xf>
    <xf numFmtId="0" fontId="19" fillId="4" borderId="0" xfId="1" applyFont="1" applyFill="1" applyBorder="1" applyAlignment="1" applyProtection="1">
      <alignment horizontal="center" vertical="top"/>
      <protection hidden="1"/>
    </xf>
    <xf numFmtId="0" fontId="19" fillId="4" borderId="5" xfId="1" applyFont="1" applyFill="1" applyBorder="1" applyAlignment="1" applyProtection="1">
      <alignment horizontal="center" vertical="top"/>
      <protection hidden="1"/>
    </xf>
    <xf numFmtId="49" fontId="15" fillId="14" borderId="43" xfId="0" applyNumberFormat="1" applyFont="1" applyFill="1" applyBorder="1" applyAlignment="1" applyProtection="1">
      <alignment vertical="top"/>
      <protection hidden="1"/>
    </xf>
    <xf numFmtId="0" fontId="16" fillId="11" borderId="56" xfId="0" applyFont="1" applyFill="1" applyBorder="1" applyAlignment="1" applyProtection="1">
      <alignment vertical="top"/>
      <protection hidden="1"/>
    </xf>
    <xf numFmtId="49" fontId="15" fillId="14" borderId="12" xfId="0" applyNumberFormat="1" applyFont="1" applyFill="1" applyBorder="1" applyAlignment="1" applyProtection="1">
      <alignment vertical="top"/>
      <protection hidden="1"/>
    </xf>
    <xf numFmtId="0" fontId="19" fillId="4" borderId="7" xfId="1" applyFont="1" applyFill="1" applyBorder="1" applyAlignment="1" applyProtection="1">
      <alignment horizontal="center" vertical="top"/>
      <protection hidden="1"/>
    </xf>
    <xf numFmtId="0" fontId="16" fillId="13" borderId="38" xfId="0" applyFont="1" applyFill="1" applyBorder="1" applyProtection="1">
      <protection hidden="1"/>
    </xf>
    <xf numFmtId="0" fontId="10" fillId="4" borderId="36" xfId="0" applyFont="1" applyFill="1" applyBorder="1" applyAlignment="1" applyProtection="1">
      <alignment horizontal="center" vertical="top"/>
      <protection hidden="1"/>
    </xf>
    <xf numFmtId="0" fontId="16" fillId="13" borderId="7" xfId="0" applyFont="1" applyFill="1" applyBorder="1" applyProtection="1">
      <protection hidden="1"/>
    </xf>
    <xf numFmtId="0" fontId="10" fillId="4" borderId="5" xfId="0" applyFont="1" applyFill="1" applyBorder="1" applyAlignment="1" applyProtection="1">
      <alignment horizontal="center" vertical="top"/>
      <protection hidden="1"/>
    </xf>
    <xf numFmtId="0" fontId="16" fillId="13" borderId="41" xfId="0" applyFont="1" applyFill="1" applyBorder="1" applyProtection="1">
      <protection hidden="1"/>
    </xf>
    <xf numFmtId="0" fontId="10" fillId="4" borderId="39" xfId="0" applyFont="1" applyFill="1" applyBorder="1" applyAlignment="1" applyProtection="1">
      <alignment horizontal="center" vertical="top"/>
      <protection hidden="1"/>
    </xf>
    <xf numFmtId="49" fontId="15" fillId="10" borderId="38" xfId="0" applyNumberFormat="1" applyFont="1" applyFill="1" applyBorder="1" applyAlignment="1" applyProtection="1">
      <alignment vertical="top"/>
      <protection hidden="1"/>
    </xf>
    <xf numFmtId="49" fontId="15" fillId="10" borderId="7" xfId="0" applyNumberFormat="1" applyFont="1" applyFill="1" applyBorder="1" applyAlignment="1" applyProtection="1">
      <alignment vertical="top"/>
      <protection hidden="1"/>
    </xf>
    <xf numFmtId="49" fontId="15" fillId="10" borderId="41" xfId="0" applyNumberFormat="1" applyFont="1" applyFill="1" applyBorder="1" applyAlignment="1" applyProtection="1">
      <alignment vertical="top"/>
      <protection hidden="1"/>
    </xf>
    <xf numFmtId="49" fontId="15" fillId="10" borderId="59" xfId="0" applyNumberFormat="1" applyFont="1" applyFill="1" applyBorder="1" applyAlignment="1" applyProtection="1">
      <alignment vertical="top"/>
      <protection hidden="1"/>
    </xf>
    <xf numFmtId="0" fontId="10" fillId="4" borderId="59" xfId="0" applyFont="1" applyFill="1" applyBorder="1" applyAlignment="1" applyProtection="1">
      <alignment horizontal="center" vertical="top"/>
      <protection hidden="1"/>
    </xf>
    <xf numFmtId="0" fontId="10" fillId="4" borderId="46" xfId="0" applyFont="1" applyFill="1" applyBorder="1" applyAlignment="1" applyProtection="1">
      <alignment horizontal="center" vertical="top"/>
      <protection hidden="1"/>
    </xf>
    <xf numFmtId="0" fontId="10" fillId="0" borderId="60" xfId="0" applyFont="1" applyBorder="1" applyProtection="1">
      <protection hidden="1"/>
    </xf>
    <xf numFmtId="0" fontId="10" fillId="0" borderId="0" xfId="0" applyFont="1" applyAlignment="1" applyProtection="1">
      <protection hidden="1"/>
    </xf>
    <xf numFmtId="0" fontId="7" fillId="0" borderId="0" xfId="0" applyFont="1" applyBorder="1" applyAlignment="1" applyProtection="1">
      <protection hidden="1"/>
    </xf>
    <xf numFmtId="0" fontId="7" fillId="0" borderId="0" xfId="0" applyFont="1" applyProtection="1">
      <protection hidden="1"/>
    </xf>
    <xf numFmtId="0" fontId="5" fillId="2" borderId="0" xfId="3" applyFont="1" applyFill="1" applyBorder="1" applyAlignment="1" applyProtection="1">
      <alignment horizontal="center"/>
      <protection hidden="1"/>
    </xf>
    <xf numFmtId="0" fontId="5" fillId="2" borderId="13" xfId="2" applyFont="1" applyFill="1" applyBorder="1" applyAlignment="1" applyProtection="1">
      <alignment horizontal="center"/>
      <protection hidden="1"/>
    </xf>
    <xf numFmtId="0" fontId="5" fillId="2" borderId="11" xfId="2" applyFont="1" applyFill="1" applyBorder="1" applyAlignment="1" applyProtection="1">
      <alignment horizontal="center"/>
      <protection hidden="1"/>
    </xf>
    <xf numFmtId="0" fontId="5" fillId="2" borderId="14" xfId="2" applyFont="1" applyFill="1" applyBorder="1" applyAlignment="1" applyProtection="1">
      <alignment horizontal="center"/>
      <protection hidden="1"/>
    </xf>
    <xf numFmtId="0" fontId="5" fillId="2" borderId="15" xfId="4" applyFont="1" applyFill="1" applyBorder="1" applyAlignment="1" applyProtection="1">
      <alignment horizontal="center"/>
      <protection hidden="1"/>
    </xf>
    <xf numFmtId="0" fontId="5" fillId="2" borderId="16" xfId="4" applyFont="1" applyFill="1" applyBorder="1" applyAlignment="1" applyProtection="1">
      <alignment horizontal="center"/>
      <protection hidden="1"/>
    </xf>
    <xf numFmtId="0" fontId="5" fillId="2" borderId="17" xfId="4" applyFont="1" applyFill="1" applyBorder="1" applyAlignment="1" applyProtection="1">
      <alignment horizontal="center"/>
      <protection hidden="1"/>
    </xf>
    <xf numFmtId="0" fontId="9" fillId="0" borderId="0" xfId="0" applyFont="1" applyBorder="1" applyAlignment="1" applyProtection="1">
      <protection hidden="1"/>
    </xf>
    <xf numFmtId="0" fontId="5" fillId="2" borderId="15" xfId="3" applyFont="1" applyFill="1" applyBorder="1" applyAlignment="1" applyProtection="1">
      <alignment horizontal="center"/>
      <protection hidden="1"/>
    </xf>
    <xf numFmtId="0" fontId="5" fillId="2" borderId="17" xfId="3" applyFont="1" applyFill="1" applyBorder="1" applyAlignment="1" applyProtection="1">
      <alignment horizontal="center"/>
      <protection hidden="1"/>
    </xf>
    <xf numFmtId="0" fontId="5" fillId="0" borderId="6" xfId="2" applyFont="1" applyFill="1" applyBorder="1" applyAlignment="1" applyProtection="1">
      <alignment wrapText="1"/>
      <protection hidden="1"/>
    </xf>
    <xf numFmtId="0" fontId="5" fillId="0" borderId="0" xfId="2" applyFont="1" applyFill="1" applyBorder="1" applyAlignment="1" applyProtection="1">
      <alignment wrapText="1"/>
      <protection hidden="1"/>
    </xf>
    <xf numFmtId="0" fontId="5" fillId="0" borderId="5" xfId="2" applyFont="1" applyFill="1" applyBorder="1" applyAlignment="1" applyProtection="1">
      <alignment wrapText="1"/>
      <protection hidden="1"/>
    </xf>
    <xf numFmtId="0" fontId="5" fillId="0" borderId="18" xfId="4" applyFont="1" applyFill="1" applyBorder="1" applyAlignment="1" applyProtection="1">
      <alignment wrapText="1"/>
      <protection hidden="1"/>
    </xf>
    <xf numFmtId="0" fontId="5" fillId="0" borderId="1" xfId="4" applyFont="1" applyFill="1" applyBorder="1" applyAlignment="1" applyProtection="1">
      <alignment wrapText="1"/>
      <protection hidden="1"/>
    </xf>
    <xf numFmtId="0" fontId="5" fillId="0" borderId="19" xfId="4" applyFont="1" applyFill="1" applyBorder="1" applyAlignment="1" applyProtection="1">
      <alignment wrapText="1"/>
      <protection hidden="1"/>
    </xf>
    <xf numFmtId="0" fontId="5" fillId="0" borderId="18" xfId="3" applyFont="1" applyFill="1" applyBorder="1" applyAlignment="1" applyProtection="1">
      <alignment wrapText="1"/>
      <protection hidden="1"/>
    </xf>
    <xf numFmtId="0" fontId="5" fillId="0" borderId="19" xfId="3" applyFont="1" applyFill="1" applyBorder="1" applyAlignment="1" applyProtection="1">
      <alignment wrapText="1"/>
      <protection hidden="1"/>
    </xf>
    <xf numFmtId="0" fontId="5" fillId="0" borderId="0" xfId="4" applyFont="1" applyFill="1" applyBorder="1" applyAlignment="1" applyProtection="1">
      <alignment wrapText="1"/>
      <protection hidden="1"/>
    </xf>
    <xf numFmtId="0" fontId="7" fillId="0" borderId="0" xfId="0" applyFont="1" applyFill="1" applyBorder="1" applyAlignment="1" applyProtection="1">
      <protection hidden="1"/>
    </xf>
    <xf numFmtId="0" fontId="5" fillId="0" borderId="0" xfId="3" applyFont="1" applyFill="1" applyBorder="1" applyAlignment="1" applyProtection="1">
      <alignment horizontal="center"/>
      <protection hidden="1"/>
    </xf>
    <xf numFmtId="0" fontId="1" fillId="0" borderId="0" xfId="0" applyFont="1" applyFill="1" applyBorder="1" applyAlignment="1" applyProtection="1">
      <alignment vertical="top"/>
      <protection hidden="1"/>
    </xf>
    <xf numFmtId="0" fontId="5" fillId="0" borderId="0" xfId="3" applyFont="1" applyFill="1" applyBorder="1" applyAlignment="1" applyProtection="1">
      <alignment horizontal="right" wrapText="1"/>
      <protection hidden="1"/>
    </xf>
    <xf numFmtId="0" fontId="5" fillId="0" borderId="20" xfId="3" applyFont="1" applyFill="1" applyBorder="1" applyAlignment="1" applyProtection="1">
      <alignment wrapText="1"/>
      <protection hidden="1"/>
    </xf>
    <xf numFmtId="0" fontId="5" fillId="0" borderId="21" xfId="3" applyFont="1" applyFill="1" applyBorder="1" applyAlignment="1" applyProtection="1">
      <alignment wrapText="1"/>
      <protection hidden="1"/>
    </xf>
    <xf numFmtId="0" fontId="5" fillId="5" borderId="22" xfId="3" applyFont="1" applyFill="1" applyBorder="1" applyAlignment="1" applyProtection="1">
      <alignment wrapText="1"/>
      <protection hidden="1"/>
    </xf>
    <xf numFmtId="0" fontId="5" fillId="5" borderId="27" xfId="3" applyFont="1" applyFill="1" applyBorder="1" applyAlignment="1" applyProtection="1">
      <alignment horizontal="center" wrapText="1"/>
      <protection hidden="1"/>
    </xf>
    <xf numFmtId="0" fontId="5" fillId="2" borderId="15" xfId="2" applyFont="1" applyFill="1" applyBorder="1" applyAlignment="1" applyProtection="1">
      <alignment horizontal="center"/>
      <protection hidden="1"/>
    </xf>
    <xf numFmtId="0" fontId="5" fillId="2" borderId="17" xfId="2" applyFont="1" applyFill="1" applyBorder="1" applyAlignment="1" applyProtection="1">
      <alignment horizontal="center"/>
      <protection hidden="1"/>
    </xf>
    <xf numFmtId="0" fontId="5" fillId="0" borderId="18" xfId="2" applyFont="1" applyFill="1" applyBorder="1" applyAlignment="1" applyProtection="1">
      <alignment wrapText="1"/>
      <protection hidden="1"/>
    </xf>
    <xf numFmtId="0" fontId="5" fillId="0" borderId="19" xfId="2" applyFont="1" applyFill="1" applyBorder="1" applyAlignment="1" applyProtection="1">
      <alignment wrapText="1"/>
      <protection hidden="1"/>
    </xf>
    <xf numFmtId="0" fontId="5" fillId="0" borderId="23" xfId="2" applyFont="1" applyFill="1" applyBorder="1" applyAlignment="1" applyProtection="1">
      <alignment wrapText="1"/>
      <protection hidden="1"/>
    </xf>
    <xf numFmtId="0" fontId="5" fillId="0" borderId="24" xfId="2" applyFont="1" applyFill="1" applyBorder="1" applyAlignment="1" applyProtection="1">
      <alignment wrapText="1"/>
      <protection hidden="1"/>
    </xf>
    <xf numFmtId="0" fontId="5" fillId="5" borderId="10" xfId="2" applyFont="1" applyFill="1" applyBorder="1" applyAlignment="1" applyProtection="1">
      <alignment wrapText="1"/>
      <protection hidden="1"/>
    </xf>
    <xf numFmtId="0" fontId="5" fillId="5" borderId="9" xfId="2" applyFont="1" applyFill="1" applyBorder="1" applyAlignment="1" applyProtection="1">
      <alignment wrapText="1"/>
      <protection hidden="1"/>
    </xf>
    <xf numFmtId="0" fontId="7" fillId="0" borderId="6" xfId="0" applyFont="1" applyBorder="1" applyProtection="1">
      <protection hidden="1"/>
    </xf>
    <xf numFmtId="0" fontId="7" fillId="0" borderId="5" xfId="0" applyFont="1" applyFill="1" applyBorder="1" applyProtection="1">
      <protection hidden="1"/>
    </xf>
    <xf numFmtId="0" fontId="7" fillId="0" borderId="5" xfId="0" applyFont="1" applyBorder="1" applyProtection="1">
      <protection hidden="1"/>
    </xf>
    <xf numFmtId="0" fontId="5" fillId="2" borderId="25" xfId="3" applyFont="1" applyFill="1" applyBorder="1" applyAlignment="1" applyProtection="1">
      <alignment horizontal="center"/>
      <protection hidden="1"/>
    </xf>
    <xf numFmtId="0" fontId="5" fillId="0" borderId="1" xfId="3" applyFont="1" applyFill="1" applyBorder="1" applyAlignment="1" applyProtection="1">
      <alignment wrapText="1"/>
      <protection hidden="1"/>
    </xf>
    <xf numFmtId="0" fontId="5" fillId="5" borderId="2" xfId="2" applyFont="1" applyFill="1" applyBorder="1" applyAlignment="1" applyProtection="1">
      <alignment wrapText="1"/>
      <protection hidden="1"/>
    </xf>
    <xf numFmtId="0" fontId="5" fillId="5" borderId="2" xfId="2" applyFont="1" applyFill="1" applyBorder="1" applyAlignment="1" applyProtection="1">
      <alignment horizontal="center" wrapText="1"/>
      <protection hidden="1"/>
    </xf>
    <xf numFmtId="0" fontId="5" fillId="0" borderId="10" xfId="2" applyFont="1" applyFill="1" applyBorder="1" applyAlignment="1" applyProtection="1">
      <alignment wrapText="1"/>
      <protection hidden="1"/>
    </xf>
    <xf numFmtId="0" fontId="5" fillId="0" borderId="9" xfId="2" applyFont="1" applyFill="1" applyBorder="1" applyAlignment="1" applyProtection="1">
      <alignment wrapText="1"/>
      <protection hidden="1"/>
    </xf>
    <xf numFmtId="0" fontId="5" fillId="0" borderId="20" xfId="4" applyFont="1" applyFill="1" applyBorder="1" applyAlignment="1" applyProtection="1">
      <alignment wrapText="1"/>
      <protection hidden="1"/>
    </xf>
    <xf numFmtId="0" fontId="5" fillId="0" borderId="26" xfId="4" applyFont="1" applyFill="1" applyBorder="1" applyAlignment="1" applyProtection="1">
      <alignment wrapText="1"/>
      <protection hidden="1"/>
    </xf>
    <xf numFmtId="0" fontId="5" fillId="0" borderId="21" xfId="4" applyFont="1" applyFill="1" applyBorder="1" applyAlignment="1" applyProtection="1">
      <alignment wrapText="1"/>
      <protection hidden="1"/>
    </xf>
    <xf numFmtId="0" fontId="5" fillId="5" borderId="2" xfId="3" applyFont="1" applyFill="1" applyBorder="1" applyAlignment="1" applyProtection="1">
      <alignment wrapText="1"/>
      <protection hidden="1"/>
    </xf>
    <xf numFmtId="0" fontId="5" fillId="5" borderId="2" xfId="3" applyFont="1" applyFill="1" applyBorder="1" applyAlignment="1" applyProtection="1">
      <alignment horizontal="right" wrapText="1"/>
      <protection hidden="1"/>
    </xf>
    <xf numFmtId="0" fontId="7" fillId="5" borderId="2" xfId="0" applyFont="1" applyFill="1" applyBorder="1" applyAlignment="1" applyProtection="1">
      <protection hidden="1"/>
    </xf>
    <xf numFmtId="0" fontId="16" fillId="11" borderId="4" xfId="0" applyFont="1" applyFill="1" applyBorder="1" applyAlignment="1" applyProtection="1">
      <alignment vertical="top"/>
      <protection hidden="1"/>
    </xf>
    <xf numFmtId="0" fontId="10" fillId="0" borderId="50" xfId="0" applyFont="1" applyBorder="1" applyAlignment="1" applyProtection="1">
      <alignment horizontal="left"/>
      <protection hidden="1"/>
    </xf>
    <xf numFmtId="0" fontId="10" fillId="0" borderId="10" xfId="0" applyFont="1" applyFill="1" applyBorder="1" applyAlignment="1" applyProtection="1">
      <alignment horizontal="center" vertical="top"/>
      <protection locked="0" hidden="1"/>
    </xf>
    <xf numFmtId="0" fontId="10" fillId="0" borderId="8" xfId="0" applyFont="1" applyFill="1" applyBorder="1" applyAlignment="1" applyProtection="1">
      <alignment horizontal="center" vertical="top"/>
      <protection locked="0" hidden="1"/>
    </xf>
    <xf numFmtId="0" fontId="10" fillId="0" borderId="9" xfId="0" applyFont="1" applyFill="1" applyBorder="1" applyAlignment="1" applyProtection="1">
      <alignment horizontal="center" vertical="top"/>
      <protection locked="0" hidden="1"/>
    </xf>
    <xf numFmtId="0" fontId="24" fillId="6" borderId="2" xfId="0" applyFont="1" applyFill="1" applyBorder="1" applyAlignment="1" applyProtection="1">
      <alignment vertical="top"/>
      <protection hidden="1"/>
    </xf>
    <xf numFmtId="0" fontId="10" fillId="0" borderId="0" xfId="0" applyFont="1" applyFill="1" applyBorder="1" applyAlignment="1" applyProtection="1">
      <alignment horizontal="center" vertical="top" wrapText="1"/>
      <protection locked="0" hidden="1"/>
    </xf>
    <xf numFmtId="0" fontId="10" fillId="0" borderId="8" xfId="0" applyFont="1" applyFill="1" applyBorder="1" applyAlignment="1" applyProtection="1">
      <alignment horizontal="center" vertical="top" wrapText="1"/>
      <protection locked="0" hidden="1"/>
    </xf>
    <xf numFmtId="0" fontId="10" fillId="0" borderId="8" xfId="0" applyFont="1" applyFill="1" applyBorder="1" applyAlignment="1" applyProtection="1">
      <alignment horizontal="left" vertical="top"/>
      <protection locked="0" hidden="1"/>
    </xf>
    <xf numFmtId="0" fontId="10" fillId="0" borderId="9" xfId="0" applyFont="1" applyFill="1" applyBorder="1" applyAlignment="1" applyProtection="1">
      <alignment horizontal="left" vertical="top"/>
      <protection locked="0" hidden="1"/>
    </xf>
    <xf numFmtId="0" fontId="35" fillId="11" borderId="12" xfId="1" applyFont="1" applyFill="1" applyBorder="1" applyAlignment="1" applyProtection="1">
      <alignment horizontal="center" vertical="top" wrapText="1"/>
      <protection hidden="1"/>
    </xf>
    <xf numFmtId="0" fontId="35" fillId="11" borderId="29" xfId="1" applyFont="1" applyFill="1" applyBorder="1" applyAlignment="1" applyProtection="1">
      <alignment horizontal="center" vertical="top" wrapText="1"/>
      <protection hidden="1"/>
    </xf>
    <xf numFmtId="0" fontId="35" fillId="11" borderId="28" xfId="1" applyFont="1" applyFill="1" applyBorder="1" applyAlignment="1" applyProtection="1">
      <alignment horizontal="center" vertical="top" wrapText="1"/>
      <protection hidden="1"/>
    </xf>
    <xf numFmtId="0" fontId="31" fillId="11" borderId="13" xfId="1" applyFont="1" applyFill="1" applyBorder="1" applyAlignment="1" applyProtection="1">
      <alignment horizontal="center" vertical="center"/>
      <protection hidden="1"/>
    </xf>
    <xf numFmtId="0" fontId="31" fillId="11" borderId="14" xfId="1" applyFont="1" applyFill="1" applyBorder="1" applyAlignment="1" applyProtection="1">
      <alignment horizontal="center" vertical="center"/>
      <protection hidden="1"/>
    </xf>
    <xf numFmtId="0" fontId="31" fillId="11" borderId="6" xfId="1" applyFont="1" applyFill="1" applyBorder="1" applyAlignment="1" applyProtection="1">
      <alignment horizontal="center" vertical="center"/>
      <protection hidden="1"/>
    </xf>
    <xf numFmtId="0" fontId="31" fillId="11" borderId="5" xfId="1" applyFont="1" applyFill="1" applyBorder="1" applyAlignment="1" applyProtection="1">
      <alignment horizontal="center" vertical="center"/>
      <protection hidden="1"/>
    </xf>
    <xf numFmtId="0" fontId="31" fillId="11" borderId="10" xfId="1" applyFont="1" applyFill="1" applyBorder="1" applyAlignment="1" applyProtection="1">
      <alignment horizontal="center" vertical="center"/>
      <protection hidden="1"/>
    </xf>
    <xf numFmtId="0" fontId="31" fillId="11" borderId="9" xfId="1" applyFont="1" applyFill="1" applyBorder="1" applyAlignment="1" applyProtection="1">
      <alignment horizontal="center" vertical="center"/>
      <protection hidden="1"/>
    </xf>
    <xf numFmtId="0" fontId="10" fillId="0" borderId="6" xfId="0" applyFont="1" applyFill="1" applyBorder="1" applyAlignment="1" applyProtection="1">
      <alignment horizontal="center" vertical="top"/>
      <protection locked="0" hidden="1"/>
    </xf>
    <xf numFmtId="0" fontId="10" fillId="0" borderId="0" xfId="0" applyFont="1" applyFill="1" applyBorder="1" applyAlignment="1" applyProtection="1">
      <alignment horizontal="center" vertical="top"/>
      <protection locked="0" hidden="1"/>
    </xf>
    <xf numFmtId="0" fontId="10" fillId="0" borderId="5" xfId="0" applyFont="1" applyFill="1" applyBorder="1" applyAlignment="1" applyProtection="1">
      <alignment horizontal="center" vertical="top"/>
      <protection locked="0" hidden="1"/>
    </xf>
    <xf numFmtId="0" fontId="10" fillId="0" borderId="0" xfId="0" applyFont="1" applyFill="1" applyBorder="1" applyAlignment="1" applyProtection="1">
      <alignment horizontal="left" vertical="top"/>
      <protection locked="0" hidden="1"/>
    </xf>
    <xf numFmtId="0" fontId="10" fillId="0" borderId="5" xfId="0" applyFont="1" applyFill="1" applyBorder="1" applyAlignment="1" applyProtection="1">
      <alignment horizontal="left" vertical="top"/>
      <protection locked="0" hidden="1"/>
    </xf>
    <xf numFmtId="0" fontId="16" fillId="13" borderId="2" xfId="0" applyFont="1" applyFill="1" applyBorder="1" applyAlignment="1" applyProtection="1">
      <alignment horizontal="center"/>
      <protection hidden="1"/>
    </xf>
    <xf numFmtId="0" fontId="24" fillId="10" borderId="2" xfId="0" applyFont="1" applyFill="1" applyBorder="1" applyAlignment="1" applyProtection="1">
      <alignment horizontal="center"/>
      <protection hidden="1"/>
    </xf>
    <xf numFmtId="0" fontId="28" fillId="11" borderId="12" xfId="0" applyFont="1" applyFill="1" applyBorder="1" applyAlignment="1" applyProtection="1">
      <alignment horizontal="center" vertical="top"/>
      <protection hidden="1"/>
    </xf>
    <xf numFmtId="0" fontId="28" fillId="11" borderId="29" xfId="0" applyFont="1" applyFill="1" applyBorder="1" applyAlignment="1" applyProtection="1">
      <alignment horizontal="center" vertical="top"/>
      <protection hidden="1"/>
    </xf>
    <xf numFmtId="0" fontId="28" fillId="11" borderId="28" xfId="0" applyFont="1" applyFill="1" applyBorder="1" applyAlignment="1" applyProtection="1">
      <alignment horizontal="center" vertical="top"/>
      <protection hidden="1"/>
    </xf>
    <xf numFmtId="0" fontId="10" fillId="6" borderId="0" xfId="0" applyFont="1" applyFill="1" applyBorder="1" applyAlignment="1" applyProtection="1">
      <alignment horizontal="center" vertical="top"/>
      <protection hidden="1"/>
    </xf>
    <xf numFmtId="0" fontId="10" fillId="6" borderId="5" xfId="0" applyFont="1" applyFill="1" applyBorder="1" applyAlignment="1" applyProtection="1">
      <alignment horizontal="center" vertical="top"/>
      <protection hidden="1"/>
    </xf>
    <xf numFmtId="0" fontId="28" fillId="11" borderId="0" xfId="0" applyFont="1" applyFill="1" applyBorder="1" applyAlignment="1" applyProtection="1">
      <alignment horizontal="right" vertical="top"/>
      <protection hidden="1"/>
    </xf>
    <xf numFmtId="0" fontId="10" fillId="6" borderId="2" xfId="0" applyFont="1" applyFill="1" applyBorder="1" applyAlignment="1" applyProtection="1">
      <alignment horizontal="center" vertical="top"/>
      <protection hidden="1"/>
    </xf>
    <xf numFmtId="0" fontId="10" fillId="8" borderId="13" xfId="0" applyFont="1" applyFill="1" applyBorder="1" applyAlignment="1" applyProtection="1">
      <alignment horizontal="left" vertical="top" wrapText="1"/>
      <protection hidden="1"/>
    </xf>
    <xf numFmtId="0" fontId="10" fillId="8" borderId="14" xfId="0" applyFont="1" applyFill="1" applyBorder="1" applyAlignment="1" applyProtection="1">
      <alignment horizontal="left" vertical="top" wrapText="1"/>
      <protection hidden="1"/>
    </xf>
    <xf numFmtId="0" fontId="10" fillId="8" borderId="10" xfId="0" applyFont="1" applyFill="1" applyBorder="1" applyAlignment="1" applyProtection="1">
      <alignment horizontal="left" vertical="top" wrapText="1"/>
      <protection hidden="1"/>
    </xf>
    <xf numFmtId="0" fontId="10" fillId="8" borderId="9" xfId="0" applyFont="1" applyFill="1" applyBorder="1" applyAlignment="1" applyProtection="1">
      <alignment horizontal="left" vertical="top" wrapText="1"/>
      <protection hidden="1"/>
    </xf>
    <xf numFmtId="0" fontId="20" fillId="6" borderId="6" xfId="0" applyFont="1" applyFill="1" applyBorder="1" applyAlignment="1" applyProtection="1">
      <alignment horizontal="left" vertical="top"/>
      <protection hidden="1"/>
    </xf>
    <xf numFmtId="0" fontId="20" fillId="6" borderId="0" xfId="0" applyFont="1" applyFill="1" applyBorder="1" applyAlignment="1" applyProtection="1">
      <alignment horizontal="left" vertical="top"/>
      <protection hidden="1"/>
    </xf>
    <xf numFmtId="0" fontId="10" fillId="0" borderId="0" xfId="0" applyFont="1" applyFill="1" applyBorder="1" applyAlignment="1" applyProtection="1">
      <alignment vertical="top"/>
      <protection locked="0" hidden="1"/>
    </xf>
    <xf numFmtId="0" fontId="10" fillId="8" borderId="12" xfId="0" applyFont="1" applyFill="1" applyBorder="1" applyAlignment="1" applyProtection="1">
      <alignment horizontal="left" vertical="top" wrapText="1"/>
      <protection hidden="1"/>
    </xf>
    <xf numFmtId="0" fontId="10" fillId="8" borderId="29" xfId="0" applyFont="1" applyFill="1" applyBorder="1" applyAlignment="1" applyProtection="1">
      <alignment horizontal="left" vertical="top" wrapText="1"/>
      <protection hidden="1"/>
    </xf>
    <xf numFmtId="0" fontId="10" fillId="8" borderId="28" xfId="0" applyFont="1" applyFill="1" applyBorder="1" applyAlignment="1" applyProtection="1">
      <alignment horizontal="left" vertical="top" wrapText="1"/>
      <protection hidden="1"/>
    </xf>
    <xf numFmtId="0" fontId="28" fillId="11" borderId="2" xfId="0" applyFont="1" applyFill="1" applyBorder="1" applyAlignment="1" applyProtection="1">
      <alignment horizontal="center" vertical="top"/>
      <protection hidden="1"/>
    </xf>
    <xf numFmtId="0" fontId="11" fillId="6" borderId="13" xfId="0" applyFont="1" applyFill="1" applyBorder="1" applyAlignment="1" applyProtection="1">
      <alignment horizontal="center" vertical="center"/>
      <protection hidden="1"/>
    </xf>
    <xf numFmtId="0" fontId="11" fillId="6" borderId="10" xfId="0" applyFont="1" applyFill="1" applyBorder="1" applyAlignment="1" applyProtection="1">
      <alignment horizontal="center" vertical="center"/>
      <protection hidden="1"/>
    </xf>
    <xf numFmtId="0" fontId="12" fillId="6" borderId="11" xfId="0" applyFont="1" applyFill="1" applyBorder="1" applyAlignment="1" applyProtection="1">
      <alignment horizontal="center" vertical="top"/>
      <protection hidden="1"/>
    </xf>
    <xf numFmtId="0" fontId="12" fillId="6" borderId="8" xfId="0" applyFont="1" applyFill="1" applyBorder="1" applyAlignment="1" applyProtection="1">
      <alignment horizontal="center" vertical="top"/>
      <protection hidden="1"/>
    </xf>
    <xf numFmtId="0" fontId="10" fillId="8" borderId="13" xfId="0" applyFont="1" applyFill="1" applyBorder="1" applyAlignment="1" applyProtection="1">
      <alignment vertical="top" wrapText="1"/>
      <protection hidden="1"/>
    </xf>
    <xf numFmtId="0" fontId="10" fillId="8" borderId="14" xfId="0" applyFont="1" applyFill="1" applyBorder="1" applyAlignment="1" applyProtection="1">
      <alignment vertical="top" wrapText="1"/>
      <protection hidden="1"/>
    </xf>
    <xf numFmtId="0" fontId="10" fillId="8" borderId="10" xfId="0" applyFont="1" applyFill="1" applyBorder="1" applyAlignment="1" applyProtection="1">
      <alignment vertical="top" wrapText="1"/>
      <protection hidden="1"/>
    </xf>
    <xf numFmtId="0" fontId="10" fillId="8" borderId="9" xfId="0" applyFont="1" applyFill="1" applyBorder="1" applyAlignment="1" applyProtection="1">
      <alignment vertical="top" wrapText="1"/>
      <protection hidden="1"/>
    </xf>
    <xf numFmtId="0" fontId="18" fillId="8" borderId="4" xfId="1" applyFont="1" applyFill="1" applyBorder="1" applyAlignment="1" applyProtection="1">
      <alignment horizontal="center" vertical="center"/>
      <protection hidden="1"/>
    </xf>
    <xf numFmtId="0" fontId="18" fillId="8" borderId="3" xfId="1" applyFont="1" applyFill="1" applyBorder="1" applyAlignment="1" applyProtection="1">
      <alignment horizontal="center" vertical="center"/>
      <protection hidden="1"/>
    </xf>
    <xf numFmtId="0" fontId="21" fillId="6" borderId="13" xfId="0" applyFont="1" applyFill="1" applyBorder="1" applyAlignment="1" applyProtection="1">
      <alignment horizontal="left" vertical="top"/>
      <protection hidden="1"/>
    </xf>
    <xf numFmtId="0" fontId="21" fillId="6" borderId="14" xfId="0" applyFont="1" applyFill="1" applyBorder="1" applyAlignment="1" applyProtection="1">
      <alignment horizontal="left" vertical="top"/>
      <protection hidden="1"/>
    </xf>
    <xf numFmtId="14" fontId="34" fillId="8" borderId="4" xfId="0" applyNumberFormat="1" applyFont="1" applyFill="1" applyBorder="1" applyAlignment="1" applyProtection="1">
      <alignment horizontal="center" vertical="center"/>
      <protection hidden="1"/>
    </xf>
    <xf numFmtId="14" fontId="34" fillId="8" borderId="3" xfId="0" applyNumberFormat="1" applyFont="1" applyFill="1" applyBorder="1" applyAlignment="1" applyProtection="1">
      <alignment horizontal="center" vertical="center"/>
      <protection hidden="1"/>
    </xf>
    <xf numFmtId="0" fontId="25" fillId="12" borderId="11" xfId="0" applyFont="1" applyFill="1" applyBorder="1" applyAlignment="1" applyProtection="1">
      <alignment horizontal="center" vertical="top"/>
      <protection hidden="1"/>
    </xf>
    <xf numFmtId="0" fontId="25" fillId="12" borderId="14" xfId="0" applyFont="1" applyFill="1" applyBorder="1" applyAlignment="1" applyProtection="1">
      <alignment horizontal="center" vertical="top"/>
      <protection hidden="1"/>
    </xf>
    <xf numFmtId="0" fontId="25" fillId="12" borderId="8" xfId="0" applyFont="1" applyFill="1" applyBorder="1" applyAlignment="1" applyProtection="1">
      <alignment horizontal="center" vertical="top"/>
      <protection hidden="1"/>
    </xf>
    <xf numFmtId="0" fontId="25" fillId="12" borderId="9" xfId="0" applyFont="1" applyFill="1" applyBorder="1" applyAlignment="1" applyProtection="1">
      <alignment horizontal="center" vertical="top"/>
      <protection hidden="1"/>
    </xf>
    <xf numFmtId="0" fontId="29" fillId="10" borderId="6" xfId="0" applyFont="1" applyFill="1" applyBorder="1" applyAlignment="1" applyProtection="1">
      <alignment horizontal="center" vertical="top"/>
      <protection hidden="1"/>
    </xf>
    <xf numFmtId="0" fontId="29" fillId="10" borderId="10" xfId="0" applyFont="1" applyFill="1" applyBorder="1" applyAlignment="1" applyProtection="1">
      <alignment horizontal="center" vertical="top"/>
      <protection hidden="1"/>
    </xf>
    <xf numFmtId="0" fontId="13" fillId="10" borderId="2" xfId="0" applyFont="1" applyFill="1" applyBorder="1" applyAlignment="1" applyProtection="1">
      <alignment horizontal="left"/>
      <protection hidden="1"/>
    </xf>
    <xf numFmtId="0" fontId="13" fillId="10" borderId="28" xfId="0" applyFont="1" applyFill="1" applyBorder="1" applyAlignment="1" applyProtection="1">
      <alignment horizontal="left"/>
      <protection hidden="1"/>
    </xf>
    <xf numFmtId="0" fontId="30" fillId="12" borderId="11" xfId="0" applyFont="1" applyFill="1" applyBorder="1" applyAlignment="1" applyProtection="1">
      <alignment horizontal="left" vertical="top"/>
      <protection hidden="1"/>
    </xf>
    <xf numFmtId="0" fontId="30" fillId="12" borderId="8" xfId="0" applyFont="1" applyFill="1" applyBorder="1" applyAlignment="1" applyProtection="1">
      <alignment horizontal="left" vertical="top"/>
      <protection hidden="1"/>
    </xf>
    <xf numFmtId="0" fontId="29" fillId="10" borderId="0" xfId="0" applyFont="1" applyFill="1" applyBorder="1" applyAlignment="1" applyProtection="1">
      <alignment horizontal="left" vertical="top"/>
      <protection hidden="1"/>
    </xf>
    <xf numFmtId="0" fontId="29" fillId="10" borderId="8" xfId="0" applyFont="1" applyFill="1" applyBorder="1" applyAlignment="1" applyProtection="1">
      <alignment horizontal="left" vertical="top"/>
      <protection hidden="1"/>
    </xf>
    <xf numFmtId="0" fontId="13" fillId="0" borderId="13" xfId="0" applyFont="1" applyBorder="1" applyAlignment="1" applyProtection="1">
      <alignment wrapText="1"/>
      <protection hidden="1"/>
    </xf>
    <xf numFmtId="0" fontId="13" fillId="0" borderId="11" xfId="0" applyFont="1" applyBorder="1" applyAlignment="1" applyProtection="1">
      <alignment wrapText="1"/>
      <protection hidden="1"/>
    </xf>
    <xf numFmtId="0" fontId="13" fillId="0" borderId="14" xfId="0" applyFont="1" applyBorder="1" applyAlignment="1" applyProtection="1">
      <alignment wrapText="1"/>
      <protection hidden="1"/>
    </xf>
    <xf numFmtId="0" fontId="15" fillId="10" borderId="47" xfId="0" applyFont="1" applyFill="1" applyBorder="1" applyAlignment="1" applyProtection="1">
      <alignment horizontal="center" vertical="center"/>
      <protection hidden="1"/>
    </xf>
    <xf numFmtId="0" fontId="15" fillId="10" borderId="44" xfId="0" applyFont="1" applyFill="1" applyBorder="1" applyAlignment="1" applyProtection="1">
      <alignment horizontal="center" vertical="center"/>
      <protection hidden="1"/>
    </xf>
    <xf numFmtId="0" fontId="15" fillId="10" borderId="49" xfId="0" applyFont="1" applyFill="1" applyBorder="1" applyAlignment="1" applyProtection="1">
      <alignment horizontal="center" vertical="center"/>
      <protection hidden="1"/>
    </xf>
    <xf numFmtId="0" fontId="15" fillId="10" borderId="0" xfId="0" applyFont="1" applyFill="1" applyBorder="1" applyAlignment="1" applyProtection="1">
      <alignment horizontal="center" vertical="center"/>
      <protection hidden="1"/>
    </xf>
    <xf numFmtId="0" fontId="15" fillId="10" borderId="51" xfId="0" applyFont="1" applyFill="1" applyBorder="1" applyAlignment="1" applyProtection="1">
      <alignment horizontal="center" vertical="center"/>
      <protection hidden="1"/>
    </xf>
    <xf numFmtId="0" fontId="15" fillId="10" borderId="45" xfId="0" applyFont="1" applyFill="1" applyBorder="1" applyAlignment="1" applyProtection="1">
      <alignment horizontal="center" vertical="center"/>
      <protection hidden="1"/>
    </xf>
    <xf numFmtId="0" fontId="15" fillId="10" borderId="57" xfId="0" applyFont="1" applyFill="1" applyBorder="1" applyAlignment="1" applyProtection="1">
      <alignment horizontal="center" vertical="center"/>
      <protection hidden="1"/>
    </xf>
    <xf numFmtId="0" fontId="15" fillId="10" borderId="58" xfId="0" applyFont="1" applyFill="1" applyBorder="1" applyAlignment="1" applyProtection="1">
      <alignment horizontal="center" vertical="center"/>
      <protection hidden="1"/>
    </xf>
    <xf numFmtId="0" fontId="10" fillId="14" borderId="13" xfId="0" applyFont="1" applyFill="1" applyBorder="1" applyAlignment="1" applyProtection="1">
      <alignment horizontal="center" vertical="center" wrapText="1"/>
      <protection hidden="1"/>
    </xf>
    <xf numFmtId="0" fontId="10" fillId="14" borderId="6" xfId="0" applyFont="1" applyFill="1" applyBorder="1" applyAlignment="1" applyProtection="1">
      <alignment horizontal="center" vertical="center" wrapText="1"/>
      <protection hidden="1"/>
    </xf>
    <xf numFmtId="0" fontId="10" fillId="14" borderId="42" xfId="0" applyFont="1" applyFill="1" applyBorder="1" applyAlignment="1" applyProtection="1">
      <alignment horizontal="center" vertical="center" wrapText="1"/>
      <protection hidden="1"/>
    </xf>
    <xf numFmtId="0" fontId="33" fillId="0" borderId="8" xfId="1" applyFont="1" applyBorder="1" applyAlignment="1" applyProtection="1">
      <alignment wrapText="1"/>
      <protection hidden="1"/>
    </xf>
    <xf numFmtId="0" fontId="10" fillId="0" borderId="13" xfId="0" applyFont="1" applyFill="1" applyBorder="1" applyAlignment="1" applyProtection="1">
      <alignment horizontal="center" vertical="center" textRotation="255"/>
      <protection hidden="1"/>
    </xf>
    <xf numFmtId="0" fontId="10" fillId="0" borderId="6" xfId="0" applyFont="1" applyFill="1" applyBorder="1" applyAlignment="1" applyProtection="1">
      <alignment horizontal="center" vertical="center" textRotation="255"/>
      <protection hidden="1"/>
    </xf>
    <xf numFmtId="0" fontId="10" fillId="0" borderId="10" xfId="0" applyFont="1" applyFill="1" applyBorder="1" applyAlignment="1" applyProtection="1">
      <alignment horizontal="center" vertical="center" textRotation="255"/>
      <protection hidden="1"/>
    </xf>
    <xf numFmtId="0" fontId="10" fillId="14" borderId="47" xfId="0" applyFont="1" applyFill="1" applyBorder="1" applyAlignment="1" applyProtection="1">
      <alignment horizontal="center" vertical="center" wrapText="1"/>
      <protection hidden="1"/>
    </xf>
    <xf numFmtId="0" fontId="10" fillId="14" borderId="36" xfId="0" applyFont="1" applyFill="1" applyBorder="1" applyAlignment="1" applyProtection="1">
      <alignment horizontal="center" vertical="center" wrapText="1"/>
      <protection hidden="1"/>
    </xf>
    <xf numFmtId="0" fontId="10" fillId="14" borderId="49" xfId="0" applyFont="1" applyFill="1" applyBorder="1" applyAlignment="1" applyProtection="1">
      <alignment horizontal="center" vertical="center" wrapText="1"/>
      <protection hidden="1"/>
    </xf>
    <xf numFmtId="0" fontId="10" fillId="14" borderId="5" xfId="0" applyFont="1" applyFill="1" applyBorder="1" applyAlignment="1" applyProtection="1">
      <alignment horizontal="center" vertical="center" wrapText="1"/>
      <protection hidden="1"/>
    </xf>
    <xf numFmtId="0" fontId="10" fillId="14" borderId="51" xfId="0" applyFont="1" applyFill="1" applyBorder="1" applyAlignment="1" applyProtection="1">
      <alignment horizontal="center" vertical="center" wrapText="1"/>
      <protection hidden="1"/>
    </xf>
    <xf numFmtId="0" fontId="10" fillId="14" borderId="39" xfId="0" applyFont="1" applyFill="1" applyBorder="1" applyAlignment="1" applyProtection="1">
      <alignment horizontal="center" vertical="center" wrapText="1"/>
      <protection hidden="1"/>
    </xf>
    <xf numFmtId="0" fontId="10" fillId="14" borderId="53" xfId="0" applyFont="1" applyFill="1" applyBorder="1" applyAlignment="1" applyProtection="1">
      <alignment horizontal="center" vertical="top" wrapText="1"/>
      <protection hidden="1"/>
    </xf>
    <xf numFmtId="0" fontId="10" fillId="14" borderId="54" xfId="0" applyFont="1" applyFill="1" applyBorder="1" applyAlignment="1" applyProtection="1">
      <alignment horizontal="center" vertical="top"/>
      <protection hidden="1"/>
    </xf>
    <xf numFmtId="0" fontId="10" fillId="14" borderId="55" xfId="0" applyFont="1" applyFill="1" applyBorder="1" applyAlignment="1" applyProtection="1">
      <alignment horizontal="center" vertical="top"/>
      <protection hidden="1"/>
    </xf>
    <xf numFmtId="0" fontId="10" fillId="14" borderId="38" xfId="0" applyFont="1" applyFill="1" applyBorder="1" applyAlignment="1" applyProtection="1">
      <alignment horizontal="center" vertical="center" wrapText="1"/>
      <protection hidden="1"/>
    </xf>
    <xf numFmtId="0" fontId="10" fillId="14" borderId="7" xfId="0" applyFont="1" applyFill="1" applyBorder="1" applyAlignment="1" applyProtection="1">
      <alignment horizontal="center" vertical="center" wrapText="1"/>
      <protection hidden="1"/>
    </xf>
    <xf numFmtId="0" fontId="10" fillId="14" borderId="3" xfId="0" applyFont="1" applyFill="1" applyBorder="1" applyAlignment="1" applyProtection="1">
      <alignment horizontal="center" vertical="center" wrapText="1"/>
      <protection hidden="1"/>
    </xf>
    <xf numFmtId="0" fontId="15" fillId="10" borderId="47" xfId="0" applyFont="1" applyFill="1" applyBorder="1" applyAlignment="1" applyProtection="1">
      <alignment horizontal="center" vertical="top"/>
      <protection hidden="1"/>
    </xf>
    <xf numFmtId="0" fontId="15" fillId="10" borderId="44" xfId="0" applyFont="1" applyFill="1" applyBorder="1" applyAlignment="1" applyProtection="1">
      <alignment horizontal="center" vertical="top"/>
      <protection hidden="1"/>
    </xf>
    <xf numFmtId="0" fontId="15" fillId="10" borderId="49" xfId="0" applyFont="1" applyFill="1" applyBorder="1" applyAlignment="1" applyProtection="1">
      <alignment horizontal="center" vertical="top"/>
      <protection hidden="1"/>
    </xf>
    <xf numFmtId="0" fontId="15" fillId="10" borderId="0" xfId="0" applyFont="1" applyFill="1" applyBorder="1" applyAlignment="1" applyProtection="1">
      <alignment horizontal="center" vertical="top"/>
      <protection hidden="1"/>
    </xf>
    <xf numFmtId="0" fontId="15" fillId="10" borderId="51" xfId="0" applyFont="1" applyFill="1" applyBorder="1" applyAlignment="1" applyProtection="1">
      <alignment horizontal="center" vertical="top"/>
      <protection hidden="1"/>
    </xf>
    <xf numFmtId="0" fontId="15" fillId="10" borderId="45" xfId="0" applyFont="1" applyFill="1" applyBorder="1" applyAlignment="1" applyProtection="1">
      <alignment horizontal="center" vertical="top"/>
      <protection hidden="1"/>
    </xf>
    <xf numFmtId="0" fontId="13" fillId="0" borderId="12" xfId="0" applyFont="1" applyBorder="1" applyAlignment="1" applyProtection="1">
      <alignment vertical="center" wrapText="1"/>
      <protection hidden="1"/>
    </xf>
    <xf numFmtId="0" fontId="13" fillId="0" borderId="29" xfId="0" applyFont="1" applyBorder="1" applyAlignment="1" applyProtection="1">
      <alignment vertical="center" wrapText="1"/>
      <protection hidden="1"/>
    </xf>
    <xf numFmtId="0" fontId="26" fillId="0" borderId="0" xfId="0" applyFont="1" applyAlignment="1" applyProtection="1">
      <alignment vertical="center" wrapText="1"/>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left" wrapText="1"/>
      <protection hidden="1"/>
    </xf>
    <xf numFmtId="0" fontId="1" fillId="3" borderId="0" xfId="0" applyFont="1" applyFill="1" applyBorder="1" applyAlignment="1" applyProtection="1">
      <alignment horizontal="center" vertical="top"/>
      <protection hidden="1"/>
    </xf>
    <xf numFmtId="0" fontId="9" fillId="0" borderId="0" xfId="0" applyFont="1" applyBorder="1" applyAlignment="1" applyProtection="1">
      <protection hidden="1"/>
    </xf>
    <xf numFmtId="0" fontId="9" fillId="0" borderId="8" xfId="0" applyFont="1" applyBorder="1" applyAlignment="1" applyProtection="1">
      <protection hidden="1"/>
    </xf>
    <xf numFmtId="0" fontId="9" fillId="0" borderId="30" xfId="0" applyFont="1" applyBorder="1" applyAlignment="1" applyProtection="1">
      <protection hidden="1"/>
    </xf>
    <xf numFmtId="0" fontId="2" fillId="0" borderId="0" xfId="0" applyFont="1" applyBorder="1" applyAlignment="1" applyProtection="1">
      <alignment vertical="top"/>
      <protection hidden="1"/>
    </xf>
  </cellXfs>
  <cellStyles count="5">
    <cellStyle name="Hipervínculo" xfId="1" builtinId="8"/>
    <cellStyle name="Normal" xfId="0" builtinId="0"/>
    <cellStyle name="Normal_codes" xfId="2"/>
    <cellStyle name="Normal_codes_1" xfId="3"/>
    <cellStyle name="Normal_Sheet1" xfId="4"/>
  </cellStyles>
  <dxfs count="39">
    <dxf>
      <font>
        <b val="0"/>
        <i val="0"/>
        <strike val="0"/>
        <condense val="0"/>
        <extend val="0"/>
        <outline val="0"/>
        <shadow val="0"/>
        <u val="none"/>
        <vertAlign val="baseline"/>
        <sz val="9"/>
        <color theme="1"/>
        <name val="Calibri"/>
        <scheme val="minor"/>
      </font>
      <fill>
        <patternFill patternType="none">
          <bgColor auto="1"/>
        </patternFill>
      </fill>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bgColor auto="1"/>
        </patternFill>
      </fill>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bgColor auto="1"/>
        </patternFill>
      </fill>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bgColor auto="1"/>
        </patternFill>
      </fill>
      <alignment horizontal="general"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bgColor auto="1"/>
        </patternFill>
      </fill>
      <alignment horizontal="general" vertical="top" textRotation="0" wrapText="1" indent="0" justifyLastLine="0" shrinkToFit="0" readingOrder="0"/>
    </dxf>
    <dxf>
      <font>
        <b/>
        <i val="0"/>
        <strike val="0"/>
        <condense val="0"/>
        <extend val="0"/>
        <outline val="0"/>
        <shadow val="0"/>
        <u val="none"/>
        <vertAlign val="baseline"/>
        <sz val="9"/>
        <color theme="1"/>
        <name val="Calibri"/>
        <scheme val="minor"/>
      </font>
      <fill>
        <patternFill patternType="none">
          <bgColor auto="1"/>
        </patternFill>
      </fill>
      <alignment horizontal="general" vertical="top" textRotation="0" wrapText="1" indent="0" justifyLastLine="0" shrinkToFit="0" readingOrder="0"/>
    </dxf>
    <dxf>
      <border diagonalUp="0" diagonalDown="0">
        <left style="thin">
          <color auto="1"/>
        </left>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indexed="64"/>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border diagonalUp="0" diagonalDown="0">
        <left style="thin">
          <color indexed="64"/>
        </left>
        <right style="thin">
          <color auto="1"/>
        </right>
        <top style="thin">
          <color auto="1"/>
        </top>
        <bottom style="thin">
          <color auto="1"/>
        </bottom>
        <vertical style="thin">
          <color auto="1"/>
        </vertical>
        <horizontal style="thin">
          <color auto="1"/>
        </horizontal>
      </border>
      <protection locked="0" hidden="1"/>
    </dxf>
    <dxf>
      <font>
        <b val="0"/>
        <i val="0"/>
        <strike val="0"/>
        <condense val="0"/>
        <extend val="0"/>
        <outline val="0"/>
        <shadow val="0"/>
        <u val="none"/>
        <vertAlign val="baseline"/>
        <sz val="9"/>
        <color theme="1"/>
        <name val="Calibri"/>
        <scheme val="minor"/>
      </font>
      <protection locked="0" hidden="1"/>
    </dxf>
    <dxf>
      <border>
        <bottom style="thin">
          <color indexed="64"/>
        </bottom>
      </border>
    </dxf>
    <dxf>
      <font>
        <b val="0"/>
        <i val="0"/>
        <strike val="0"/>
        <condense val="0"/>
        <extend val="0"/>
        <outline val="0"/>
        <shadow val="0"/>
        <u val="none"/>
        <vertAlign val="baseline"/>
        <sz val="9"/>
        <color theme="1"/>
        <name val="Calibri"/>
        <scheme val="minor"/>
      </font>
      <border diagonalUp="0" diagonalDown="0">
        <left style="thin">
          <color auto="1"/>
        </left>
        <right style="thin">
          <color auto="1"/>
        </right>
        <top/>
        <bottom/>
        <vertical style="thin">
          <color auto="1"/>
        </vertical>
        <horizontal style="thin">
          <color auto="1"/>
        </horizontal>
      </border>
      <protection locked="1" hidden="1"/>
    </dxf>
    <dxf>
      <font>
        <strike val="0"/>
        <outline val="0"/>
        <shadow val="0"/>
        <u val="none"/>
        <vertAlign val="baseline"/>
        <sz val="9"/>
        <color theme="1"/>
        <name val="Calibri"/>
        <scheme val="minor"/>
      </font>
      <border diagonalUp="0" diagonalDown="0">
        <left/>
        <right style="thin">
          <color indexed="64"/>
        </right>
        <top/>
        <bottom/>
        <vertical/>
        <horizontal/>
      </border>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border diagonalUp="0" diagonalDown="0">
        <left/>
        <right style="thin">
          <color indexed="64"/>
        </right>
        <top/>
        <bottom/>
        <vertical/>
        <horizontal/>
      </border>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protection locked="0" hidden="1"/>
    </dxf>
    <dxf>
      <font>
        <strike val="0"/>
        <outline val="0"/>
        <shadow val="0"/>
        <u val="none"/>
        <vertAlign val="baseline"/>
        <sz val="9"/>
        <color theme="1"/>
        <name val="Calibri"/>
        <scheme val="minor"/>
      </font>
      <border diagonalUp="0" diagonalDown="0">
        <left style="thin">
          <color indexed="64"/>
        </left>
        <right/>
        <top/>
        <bottom/>
        <vertical/>
        <horizontal/>
      </border>
      <protection locked="0" hidden="1"/>
    </dxf>
    <dxf>
      <font>
        <strike val="0"/>
        <outline val="0"/>
        <shadow val="0"/>
        <u val="none"/>
        <vertAlign val="baseline"/>
        <sz val="9"/>
        <color theme="1"/>
        <name val="Calibri"/>
        <scheme val="minor"/>
      </font>
      <protection locked="0" hidden="1"/>
    </dxf>
    <dxf>
      <border>
        <bottom style="thin">
          <color indexed="64"/>
        </bottom>
      </border>
    </dxf>
    <dxf>
      <font>
        <strike val="0"/>
        <outline val="0"/>
        <shadow val="0"/>
        <u val="none"/>
        <vertAlign val="baseline"/>
        <sz val="9"/>
        <color theme="1"/>
        <name val="Calibri"/>
        <scheme val="minor"/>
      </font>
      <border diagonalUp="0" diagonalDown="0">
        <left style="thin">
          <color indexed="64"/>
        </left>
        <right style="thin">
          <color indexed="64"/>
        </right>
        <top/>
        <bottom/>
        <vertical style="thin">
          <color indexed="64"/>
        </vertical>
        <horizontal style="thin">
          <color indexed="64"/>
        </horizontal>
      </border>
      <protection locked="1" hidden="1"/>
    </dxf>
  </dxfs>
  <tableStyles count="2" defaultTableStyle="TableStyleMedium9" defaultPivotStyle="PivotStyleLight16">
    <tableStyle name="PivotTable Style 1" table="0" count="0"/>
    <tableStyle name="Table Style 1" pivot="0" count="0"/>
  </tableStyles>
  <colors>
    <mruColors>
      <color rgb="FF2AF63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3" name="SurveyDetails" displayName="SurveyDetails" ref="A36:N64" totalsRowShown="0" headerRowDxfId="38" dataDxfId="36" headerRowBorderDxfId="37">
  <autoFilter ref="A36:N64"/>
  <tableColumns count="14">
    <tableColumn id="1" name="SpeciesCode" dataDxfId="35"/>
    <tableColumn id="2" name="TargSpecies" dataDxfId="34"/>
    <tableColumn id="3" name="SpecNoTotal" dataDxfId="33"/>
    <tableColumn id="4" name="LenRange" dataDxfId="32"/>
    <tableColumn id="5" name="MeanLenCM" dataDxfId="31"/>
    <tableColumn id="6" name="MeanWgtKG" dataDxfId="30"/>
    <tableColumn id="7" name="WgtRange" dataDxfId="29"/>
    <tableColumn id="8" name="SeriesID" dataDxfId="28"/>
    <tableColumn id="9" name="SeriesCodeFrom" dataDxfId="27"/>
    <tableColumn id="10" name="SeriesCodeTo" dataDxfId="26"/>
    <tableColumn id="11" name="SeriesNoTotal" dataDxfId="25"/>
    <tableColumn id="12" name="TagTypeCode" dataDxfId="24"/>
    <tableColumn id="13" name="TagColCode" dataDxfId="23"/>
    <tableColumn id="14" name="TagManufacturer" dataDxfId="22"/>
  </tableColumns>
  <tableStyleInfo name="TableStyleMedium4" showFirstColumn="0" showLastColumn="0" showRowStripes="1" showColumnStripes="0"/>
</table>
</file>

<file path=xl/tables/table2.xml><?xml version="1.0" encoding="utf-8"?>
<table xmlns="http://schemas.openxmlformats.org/spreadsheetml/2006/main" id="7" name="RewardDetails" displayName="RewardDetails" ref="A7:M17" totalsRowShown="0" headerRowDxfId="21" dataDxfId="19" headerRowBorderDxfId="20">
  <autoFilter ref="A7:M17"/>
  <tableColumns count="13">
    <tableColumn id="1" name="EntID" dataDxfId="18"/>
    <tableColumn id="2" name="EntName" dataDxfId="17"/>
    <tableColumn id="3" name="RewDesc" dataDxfId="16"/>
    <tableColumn id="4" name="RespName" dataDxfId="15"/>
    <tableColumn id="5" name="RespAddr" dataDxfId="14"/>
    <tableColumn id="6" name="RespEmail" dataDxfId="13"/>
    <tableColumn id="7" name="RespTel" dataDxfId="12"/>
    <tableColumn id="8" name="EntCountry" dataDxfId="11"/>
    <tableColumn id="9" name="EntAddr" dataDxfId="10"/>
    <tableColumn id="10" name="EntEmail" dataDxfId="9"/>
    <tableColumn id="11" name="EntTel" dataDxfId="8"/>
    <tableColumn id="12" name="EntFax" dataDxfId="7"/>
    <tableColumn id="13" name="RewNotes" dataDxfId="6"/>
  </tableColumns>
  <tableStyleInfo name="TableStyleMedium2" showFirstColumn="0" showLastColumn="0" showRowStripes="1" showColumnStripes="0"/>
</table>
</file>

<file path=xl/tables/table3.xml><?xml version="1.0" encoding="utf-8"?>
<table xmlns="http://schemas.openxmlformats.org/spreadsheetml/2006/main" id="1" name="Trans3Langs" displayName="Trans3Langs" ref="D2:G155" totalsRowShown="0" headerRowDxfId="5" dataDxfId="4">
  <autoFilter ref="D2:G155"/>
  <tableColumns count="4">
    <tableColumn id="1" name="FieldID" dataDxfId="3"/>
    <tableColumn id="2" name="transEN" dataDxfId="2"/>
    <tableColumn id="3" name="transFR" dataDxfId="1"/>
    <tableColumn id="4" name="transES" dataDxfId="0"/>
  </tableColumns>
  <tableStyleInfo name="TableStyleMedium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4"/>
  <sheetViews>
    <sheetView zoomScale="217" workbookViewId="0">
      <selection activeCell="F16" sqref="F16"/>
    </sheetView>
  </sheetViews>
  <sheetFormatPr baseColWidth="10" defaultColWidth="8.83203125" defaultRowHeight="15" x14ac:dyDescent="0.2"/>
  <cols>
    <col min="1" max="1" width="28.1640625" style="94" bestFit="1" customWidth="1"/>
    <col min="2" max="3" width="12.1640625" style="94" bestFit="1" customWidth="1"/>
    <col min="4" max="4" width="11.6640625" style="94" bestFit="1" customWidth="1"/>
    <col min="5" max="5" width="13.33203125" style="94" bestFit="1" customWidth="1"/>
    <col min="6" max="6" width="12.5" style="94" bestFit="1" customWidth="1"/>
    <col min="7" max="7" width="12.1640625" style="94" bestFit="1" customWidth="1"/>
    <col min="8" max="8" width="16.5" style="94" bestFit="1" customWidth="1"/>
    <col min="9" max="9" width="14.6640625" style="94" bestFit="1" customWidth="1"/>
    <col min="10" max="10" width="12.6640625" style="94" bestFit="1" customWidth="1"/>
    <col min="11" max="11" width="13.1640625" style="94" bestFit="1" customWidth="1"/>
    <col min="12" max="12" width="12.6640625" style="94" bestFit="1" customWidth="1"/>
    <col min="13" max="13" width="11.5" style="94" bestFit="1" customWidth="1"/>
    <col min="14" max="14" width="15.6640625" style="94" bestFit="1" customWidth="1"/>
    <col min="15" max="15" width="22.5" style="94" customWidth="1"/>
    <col min="16" max="16" width="9.83203125" style="94" bestFit="1" customWidth="1"/>
    <col min="17" max="16384" width="8.83203125" style="94"/>
  </cols>
  <sheetData>
    <row r="1" spans="1:21" s="82" customFormat="1" ht="12" customHeight="1" x14ac:dyDescent="0.2">
      <c r="A1" s="264" t="s">
        <v>1383</v>
      </c>
      <c r="B1" s="266" t="str">
        <f>VLOOKUP("T01",Trans3Langs[],IF(Idiom="ENG",2,IF(Idiom="FRA",3,4)),FALSE)</f>
        <v>Summary of tagging activities (campaigns &amp; others) [Form-A]</v>
      </c>
      <c r="C1" s="266"/>
      <c r="D1" s="266"/>
      <c r="E1" s="266"/>
      <c r="F1" s="266"/>
      <c r="G1" s="266"/>
      <c r="H1" s="266"/>
      <c r="I1" s="266"/>
      <c r="J1" s="1" t="s">
        <v>1388</v>
      </c>
      <c r="K1" s="56"/>
      <c r="L1" s="56" t="str">
        <f>IF(Idiom="ENG","Language",IF(Idiom="FRA","Langue","Idioma"))</f>
        <v>Language</v>
      </c>
      <c r="M1" s="76"/>
      <c r="O1" s="17"/>
      <c r="P1" s="17"/>
      <c r="Q1" s="17"/>
      <c r="R1" s="18"/>
    </row>
    <row r="2" spans="1:21" s="82" customFormat="1" ht="12" customHeight="1" x14ac:dyDescent="0.2">
      <c r="A2" s="265"/>
      <c r="B2" s="267"/>
      <c r="C2" s="267"/>
      <c r="D2" s="267"/>
      <c r="E2" s="267"/>
      <c r="F2" s="267"/>
      <c r="G2" s="267"/>
      <c r="H2" s="267"/>
      <c r="I2" s="267"/>
      <c r="J2" s="2" t="s">
        <v>1874</v>
      </c>
      <c r="K2" s="34"/>
      <c r="L2" s="101" t="s">
        <v>1864</v>
      </c>
      <c r="M2" s="83"/>
      <c r="N2" s="19" t="s">
        <v>1426</v>
      </c>
    </row>
    <row r="3" spans="1:21" s="84" customFormat="1" ht="12" customHeight="1" x14ac:dyDescent="0.2">
      <c r="A3" s="21"/>
      <c r="B3" s="22"/>
      <c r="C3" s="22"/>
      <c r="D3" s="22"/>
      <c r="E3" s="22"/>
      <c r="F3" s="22"/>
      <c r="G3" s="22"/>
      <c r="H3" s="22"/>
      <c r="I3" s="23"/>
      <c r="J3" s="24"/>
      <c r="K3" s="24"/>
      <c r="L3" s="83"/>
      <c r="M3" s="83"/>
      <c r="N3" s="268" t="str">
        <f>VLOOKUP("OBS1",Trans3Langs[],IF(Idiom="ENG",2,IF(Idiom="FRA",3,4)),FALSE)</f>
        <v>Select language (ENG, FRA, ESP) from _x000D_the drop-down menu of the cell ----&gt;</v>
      </c>
      <c r="O3" s="269"/>
      <c r="P3" s="272" t="s">
        <v>1427</v>
      </c>
    </row>
    <row r="4" spans="1:21" s="84" customFormat="1" ht="12" customHeight="1" x14ac:dyDescent="0.2">
      <c r="A4" s="35" t="s">
        <v>3</v>
      </c>
      <c r="B4" s="1"/>
      <c r="C4" s="1"/>
      <c r="D4" s="1"/>
      <c r="E4" s="1"/>
      <c r="F4" s="1"/>
      <c r="G4" s="1"/>
      <c r="H4" s="1"/>
      <c r="I4" s="1"/>
      <c r="J4" s="1"/>
      <c r="K4" s="1"/>
      <c r="L4" s="25"/>
      <c r="M4" s="20"/>
      <c r="N4" s="270"/>
      <c r="O4" s="271"/>
      <c r="P4" s="273"/>
    </row>
    <row r="5" spans="1:21" s="84" customFormat="1" ht="12" customHeight="1" x14ac:dyDescent="0.2">
      <c r="A5" s="36" t="str">
        <f>VLOOKUP("H01",Trans3Langs[],IF(Idiom="ENG",2,IF(Idiom="FRA",3,4)),FALSE)</f>
        <v>Tagging Correspondent</v>
      </c>
      <c r="B5" s="27"/>
      <c r="C5" s="27"/>
      <c r="D5" s="27"/>
      <c r="E5" s="27"/>
      <c r="F5" s="27"/>
      <c r="G5" s="27"/>
      <c r="H5" s="27"/>
      <c r="I5" s="27"/>
      <c r="J5" s="27"/>
      <c r="K5" s="274" t="s">
        <v>1428</v>
      </c>
      <c r="L5" s="275"/>
      <c r="M5" s="57"/>
      <c r="N5" s="268" t="str">
        <f>VLOOKUP("OBS2",Trans3Langs[],IF(Idiom="ENG",2,IF(Idiom="FRA",3,4)),FALSE)</f>
        <v>Add valid dates according to_x000D_ your Windows configuration ---&gt;</v>
      </c>
      <c r="O5" s="269"/>
      <c r="P5" s="276">
        <v>40908</v>
      </c>
    </row>
    <row r="6" spans="1:21" s="84" customFormat="1" ht="12" customHeight="1" x14ac:dyDescent="0.2">
      <c r="A6" s="26" t="str">
        <f>VLOOKUP("H02",Trans3Langs[],IF(Idiom="ENG",2,IF(Idiom="FRA",3,4)),FALSE)</f>
        <v>Person responsible</v>
      </c>
      <c r="B6" s="242" t="s">
        <v>1878</v>
      </c>
      <c r="C6" s="242"/>
      <c r="D6" s="242"/>
      <c r="E6" s="242"/>
      <c r="F6" s="28" t="str">
        <f>VLOOKUP("H06",Trans3Langs[],IF(Idiom="ENG",2,IF(Idiom="FRA",3,4)),FALSE)</f>
        <v xml:space="preserve">Tel </v>
      </c>
      <c r="G6" s="242">
        <v>50626300600</v>
      </c>
      <c r="H6" s="242"/>
      <c r="I6" s="27"/>
      <c r="J6" s="27"/>
      <c r="K6" s="26" t="s">
        <v>1429</v>
      </c>
      <c r="L6" s="102"/>
      <c r="M6" s="85"/>
      <c r="N6" s="270"/>
      <c r="O6" s="271"/>
      <c r="P6" s="277"/>
    </row>
    <row r="7" spans="1:21" s="82" customFormat="1" ht="12" customHeight="1" x14ac:dyDescent="0.2">
      <c r="A7" s="26" t="str">
        <f>VLOOKUP("H03",Trans3Langs[],IF(Idiom="ENG",2,IF(Idiom="FRA",3,4)),FALSE)</f>
        <v>Institution</v>
      </c>
      <c r="B7" s="242" t="s">
        <v>1879</v>
      </c>
      <c r="C7" s="242"/>
      <c r="D7" s="242"/>
      <c r="E7" s="242"/>
      <c r="F7" s="28" t="str">
        <f>VLOOKUP("H07",Trans3Langs[],IF(Idiom="ENG",2,IF(Idiom="FRA",3,4)),FALSE)</f>
        <v>Fax</v>
      </c>
      <c r="G7" s="242"/>
      <c r="H7" s="242"/>
      <c r="I7" s="27"/>
      <c r="J7" s="27"/>
      <c r="K7" s="29" t="s">
        <v>1430</v>
      </c>
      <c r="L7" s="103"/>
      <c r="M7" s="86"/>
      <c r="N7" s="253" t="str">
        <f>VLOOKUP("OBS3",Trans3Langs[],IF(Idiom="ENG",2,IF(Idiom="FRA",3,4)),FALSE)</f>
        <v>Increase size of table by dragging_x000D_ its lower right corner ---&gt;</v>
      </c>
      <c r="O7" s="254"/>
      <c r="P7" s="59" t="s">
        <v>1485</v>
      </c>
      <c r="Q7" s="40"/>
      <c r="R7" s="41"/>
    </row>
    <row r="8" spans="1:21" s="82" customFormat="1" ht="12" customHeight="1" x14ac:dyDescent="0.2">
      <c r="A8" s="26" t="str">
        <f>VLOOKUP("H04",Trans3Langs[],IF(Idiom="ENG",2,IF(Idiom="FRA",3,4)),FALSE)</f>
        <v>Address</v>
      </c>
      <c r="B8" s="242" t="s">
        <v>1880</v>
      </c>
      <c r="C8" s="242"/>
      <c r="D8" s="242"/>
      <c r="E8" s="242"/>
      <c r="F8" s="28" t="str">
        <f>VLOOKUP("H08",Trans3Langs[],IF(Idiom="ENG",2,IF(Idiom="FRA",3,4)),FALSE)</f>
        <v>Email</v>
      </c>
      <c r="G8" s="242" t="s">
        <v>1882</v>
      </c>
      <c r="H8" s="242"/>
      <c r="I8" s="27"/>
      <c r="J8" s="27"/>
      <c r="K8" s="27"/>
      <c r="L8" s="30"/>
      <c r="M8" s="20"/>
      <c r="N8" s="255"/>
      <c r="O8" s="256"/>
      <c r="P8" s="59" t="s">
        <v>1600</v>
      </c>
      <c r="Q8" s="40"/>
      <c r="R8" s="41"/>
      <c r="S8" s="87"/>
      <c r="T8" s="87"/>
      <c r="U8" s="87"/>
    </row>
    <row r="9" spans="1:21" s="82" customFormat="1" ht="12" customHeight="1" x14ac:dyDescent="0.2">
      <c r="A9" s="70" t="str">
        <f>VLOOKUP("H05",Trans3Langs[],IF(Idiom="ENG",2,IF(Idiom="FRA",3,4)),FALSE)</f>
        <v>Country</v>
      </c>
      <c r="B9" s="104" t="s">
        <v>1881</v>
      </c>
      <c r="C9" s="27"/>
      <c r="D9" s="27"/>
      <c r="E9" s="27"/>
      <c r="F9" s="28"/>
      <c r="G9" s="27"/>
      <c r="H9" s="27"/>
      <c r="I9" s="27"/>
      <c r="J9" s="27"/>
      <c r="K9" s="27"/>
      <c r="L9" s="30"/>
      <c r="M9" s="20"/>
      <c r="Q9" s="40"/>
      <c r="R9" s="41"/>
      <c r="S9" s="87"/>
      <c r="T9" s="87"/>
      <c r="U9" s="87"/>
    </row>
    <row r="10" spans="1:21" s="82" customFormat="1" ht="12" customHeight="1" x14ac:dyDescent="0.2">
      <c r="A10" s="257" t="str">
        <f>VLOOKUP("H09",Trans3Langs[],IF(Idiom="ENG",2,IF(Idiom="FRA",3,4)),FALSE)</f>
        <v>Characteristics of the tagging activitites</v>
      </c>
      <c r="B10" s="258"/>
      <c r="C10" s="27"/>
      <c r="D10" s="27"/>
      <c r="E10" s="27"/>
      <c r="F10" s="27"/>
      <c r="G10" s="27"/>
      <c r="H10" s="27"/>
      <c r="I10" s="27"/>
      <c r="J10" s="27"/>
      <c r="K10" s="27"/>
      <c r="L10" s="30"/>
      <c r="M10" s="20"/>
    </row>
    <row r="11" spans="1:21" s="82" customFormat="1" ht="12" customHeight="1" x14ac:dyDescent="0.2">
      <c r="A11" s="71" t="str">
        <f>VLOOKUP("H10",Trans3Langs[],IF(Idiom="ENG",2,IF(Idiom="FRA",3,4)),FALSE)</f>
        <v>Type of activity</v>
      </c>
      <c r="B11" s="259"/>
      <c r="C11" s="259"/>
      <c r="D11" s="259"/>
      <c r="E11" s="259"/>
      <c r="F11" s="27"/>
      <c r="G11" s="27"/>
      <c r="H11" s="27"/>
      <c r="I11" s="27"/>
      <c r="J11" s="27"/>
      <c r="K11" s="27"/>
      <c r="L11" s="30"/>
      <c r="M11" s="20"/>
      <c r="N11" s="260" t="str">
        <f>VLOOKUP("OBS4",Trans3Langs[],IF(Idiom="ENG",2,IF(Idiom="FRA",3,4)),FALSE)</f>
        <v>Fields in darkest color are required</v>
      </c>
      <c r="O11" s="261"/>
      <c r="P11" s="262"/>
    </row>
    <row r="12" spans="1:21" s="82" customFormat="1" ht="12" customHeight="1" x14ac:dyDescent="0.2">
      <c r="A12" s="42" t="str">
        <f>VLOOKUP("H11",Trans3Langs[],IF(Idiom="ENG",2,IF(Idiom="FRA",3,4)),FALSE)</f>
        <v>Campaign/agency acronym</v>
      </c>
      <c r="B12" s="242"/>
      <c r="C12" s="242"/>
      <c r="D12" s="242"/>
      <c r="E12" s="242"/>
      <c r="F12" s="28" t="str">
        <f>VLOOKUP("H12",Trans3Langs[],IF(Idiom="ENG",2,IF(Idiom="FRA",3,4)),FALSE)</f>
        <v>Description</v>
      </c>
      <c r="G12" s="242" t="s">
        <v>1883</v>
      </c>
      <c r="H12" s="242"/>
      <c r="I12" s="242"/>
      <c r="J12" s="242"/>
      <c r="K12" s="242"/>
      <c r="L12" s="30"/>
      <c r="M12" s="20"/>
      <c r="N12" s="64" t="str">
        <f>VLOOKUP("OBS5",Trans3Langs[],IF(Idiom="ENG",2,IF(Idiom="FRA",3,4)),FALSE)</f>
        <v>Field types:</v>
      </c>
      <c r="O12" s="263" t="str">
        <f>VLOOKUP("OBS6",Trans3Langs[],IF(Idiom="ENG",2,IF(Idiom="FRA",3,4)),FALSE)</f>
        <v>Mandatory</v>
      </c>
      <c r="P12" s="263"/>
    </row>
    <row r="13" spans="1:21" s="82" customFormat="1" ht="12" customHeight="1" x14ac:dyDescent="0.2">
      <c r="A13" s="42" t="str">
        <f>VLOOKUP("H13",Trans3Langs[],IF(Idiom="ENG",2,IF(Idiom="FRA",3,4)),FALSE)</f>
        <v>Campaign dates: Start</v>
      </c>
      <c r="B13" s="105"/>
      <c r="C13" s="63" t="str">
        <f>VLOOKUP("H14",Trans3Langs[],IF(Idiom="ENG",2,IF(Idiom="FRA",3,4)),FALSE)</f>
        <v>End</v>
      </c>
      <c r="D13" s="105"/>
      <c r="E13" s="27"/>
      <c r="F13" s="28"/>
      <c r="G13" s="27"/>
      <c r="H13" s="27"/>
      <c r="I13" s="27"/>
      <c r="J13" s="27"/>
      <c r="K13" s="27"/>
      <c r="L13" s="30"/>
      <c r="M13" s="20"/>
      <c r="O13" s="252" t="str">
        <f>VLOOKUP("OBS7",Trans3Langs[],IF(Idiom="ENG",2,IF(Idiom="FRA",3,4)),FALSE)</f>
        <v>Optional</v>
      </c>
      <c r="P13" s="252"/>
    </row>
    <row r="14" spans="1:21" s="82" customFormat="1" ht="12" customHeight="1" x14ac:dyDescent="0.15">
      <c r="A14" s="42" t="str">
        <f>VLOOKUP("H15",Trans3Langs[],IF(Idiom="ENG",2,IF(Idiom="FRA",3,4)),FALSE)</f>
        <v>Duration of tagging activity</v>
      </c>
      <c r="B14" s="105"/>
      <c r="C14" s="27"/>
      <c r="D14" s="251" t="str">
        <f>VLOOKUP("H30",Trans3Langs[],IF(Idiom="ENG",2,IF(Idiom="FRA",3,4)),FALSE)</f>
        <v>Duration of delivery of rewards (years)</v>
      </c>
      <c r="E14" s="251"/>
      <c r="F14" s="251"/>
      <c r="G14" s="105"/>
      <c r="H14" s="27"/>
      <c r="I14" s="27"/>
      <c r="J14" s="27"/>
      <c r="K14" s="27"/>
      <c r="L14" s="30"/>
      <c r="M14" s="20"/>
      <c r="O14" s="244" t="str">
        <f>VLOOKUP("OBS6",Trans3Langs[],IF(Idiom="ENG",2,IF(Idiom="FRA",3,4)),FALSE)</f>
        <v>Mandatory</v>
      </c>
      <c r="P14" s="244"/>
    </row>
    <row r="15" spans="1:21" s="82" customFormat="1" ht="12" customHeight="1" x14ac:dyDescent="0.15">
      <c r="A15" s="42" t="str">
        <f>VLOOKUP("H16",Trans3Langs[],IF(Idiom="ENG",2,IF(Idiom="FRA",3,4)),FALSE)</f>
        <v>Geographic area</v>
      </c>
      <c r="B15" s="242"/>
      <c r="C15" s="242"/>
      <c r="D15" s="242"/>
      <c r="E15" s="242"/>
      <c r="F15" s="27"/>
      <c r="G15" s="27"/>
      <c r="H15" s="27"/>
      <c r="I15" s="27"/>
      <c r="J15" s="27"/>
      <c r="K15" s="27"/>
      <c r="L15" s="30"/>
      <c r="M15" s="20"/>
      <c r="O15" s="245" t="str">
        <f>VLOOKUP("OBS7",Trans3Langs[],IF(Idiom="ENG",2,IF(Idiom="FRA",3,4)),FALSE)</f>
        <v>Optional</v>
      </c>
      <c r="P15" s="245"/>
    </row>
    <row r="16" spans="1:21" s="82" customFormat="1" ht="12" customHeight="1" x14ac:dyDescent="0.2">
      <c r="A16" s="26"/>
      <c r="B16" s="27"/>
      <c r="C16" s="27"/>
      <c r="D16" s="27"/>
      <c r="E16" s="27"/>
      <c r="F16" s="28"/>
      <c r="G16" s="27"/>
      <c r="H16" s="27"/>
      <c r="I16" s="27"/>
      <c r="J16" s="27"/>
      <c r="K16" s="27"/>
      <c r="L16" s="30"/>
      <c r="M16" s="20"/>
    </row>
    <row r="17" spans="1:16" s="82" customFormat="1" ht="12" customHeight="1" x14ac:dyDescent="0.2">
      <c r="A17" s="26"/>
      <c r="B17" s="246" t="str">
        <f>VLOOKUP("H29",Trans3Langs[],IF(Idiom="ENG",2,IF(Idiom="FRA",3,4)),FALSE)</f>
        <v>It is mandatory to include at least the data of a person responsible</v>
      </c>
      <c r="C17" s="247"/>
      <c r="D17" s="247"/>
      <c r="E17" s="247"/>
      <c r="F17" s="247"/>
      <c r="G17" s="247"/>
      <c r="H17" s="247"/>
      <c r="I17" s="247"/>
      <c r="J17" s="247"/>
      <c r="K17" s="248"/>
      <c r="L17" s="30"/>
      <c r="M17" s="20"/>
    </row>
    <row r="18" spans="1:16" s="82" customFormat="1" ht="12" customHeight="1" x14ac:dyDescent="0.2">
      <c r="A18" s="26" t="str">
        <f>VLOOKUP("H17",Trans3Langs[],IF(Idiom="ENG",2,IF(Idiom="FRA",3,4)),FALSE)</f>
        <v>Person(s) in charge</v>
      </c>
      <c r="B18" s="72" t="str">
        <f>VLOOKUP("H18",Trans3Langs[],IF(Idiom="ENG",2,IF(Idiom="FRA",3,4)),FALSE)</f>
        <v>Name</v>
      </c>
      <c r="C18" s="249" t="str">
        <f>VLOOKUP("H19",Trans3Langs[],IF(Idiom="ENG",2,IF(Idiom="FRA",3,4)),FALSE)</f>
        <v>Surname</v>
      </c>
      <c r="D18" s="249"/>
      <c r="E18" s="249"/>
      <c r="F18" s="249" t="str">
        <f>VLOOKUP("H20",Trans3Langs[],IF(Idiom="ENG",2,IF(Idiom="FRA",3,4)),FALSE)</f>
        <v>Scientific institution</v>
      </c>
      <c r="G18" s="249"/>
      <c r="H18" s="249"/>
      <c r="I18" s="73" t="str">
        <f>VLOOKUP("H21",Trans3Langs[],IF(Idiom="ENG",2,IF(Idiom="FRA",3,4)),FALSE)</f>
        <v>Country</v>
      </c>
      <c r="J18" s="249" t="str">
        <f>VLOOKUP("H28",Trans3Langs[],IF(Idiom="ENG",2,IF(Idiom="FRA",3,4)),FALSE)</f>
        <v>Email</v>
      </c>
      <c r="K18" s="250"/>
      <c r="L18" s="61"/>
      <c r="M18" s="58"/>
    </row>
    <row r="19" spans="1:16" s="82" customFormat="1" ht="12" customHeight="1" x14ac:dyDescent="0.2">
      <c r="A19" s="62"/>
      <c r="B19" s="106"/>
      <c r="C19" s="242"/>
      <c r="D19" s="242"/>
      <c r="E19" s="242"/>
      <c r="F19" s="242"/>
      <c r="G19" s="242"/>
      <c r="H19" s="242"/>
      <c r="I19" s="104"/>
      <c r="J19" s="242"/>
      <c r="K19" s="243"/>
      <c r="L19" s="30"/>
      <c r="M19" s="20"/>
    </row>
    <row r="20" spans="1:16" s="82" customFormat="1" ht="12" customHeight="1" x14ac:dyDescent="0.2">
      <c r="A20" s="31"/>
      <c r="B20" s="106"/>
      <c r="C20" s="242"/>
      <c r="D20" s="242"/>
      <c r="E20" s="242"/>
      <c r="F20" s="242"/>
      <c r="G20" s="242"/>
      <c r="H20" s="242"/>
      <c r="I20" s="104"/>
      <c r="J20" s="242"/>
      <c r="K20" s="243"/>
      <c r="L20" s="30"/>
      <c r="M20" s="20"/>
    </row>
    <row r="21" spans="1:16" s="82" customFormat="1" ht="12" customHeight="1" x14ac:dyDescent="0.2">
      <c r="A21" s="26"/>
      <c r="B21" s="107"/>
      <c r="C21" s="228"/>
      <c r="D21" s="228"/>
      <c r="E21" s="228"/>
      <c r="F21" s="228"/>
      <c r="G21" s="228"/>
      <c r="H21" s="228"/>
      <c r="I21" s="108"/>
      <c r="J21" s="228"/>
      <c r="K21" s="229"/>
      <c r="L21" s="30"/>
      <c r="M21" s="20"/>
    </row>
    <row r="22" spans="1:16" s="82" customFormat="1" ht="12" customHeight="1" x14ac:dyDescent="0.2">
      <c r="A22" s="31"/>
      <c r="B22" s="27"/>
      <c r="C22" s="27"/>
      <c r="D22" s="27"/>
      <c r="E22" s="27"/>
      <c r="F22" s="27"/>
      <c r="G22" s="27"/>
      <c r="H22" s="27"/>
      <c r="I22" s="27"/>
      <c r="J22" s="27"/>
      <c r="K22" s="27"/>
      <c r="L22" s="30"/>
      <c r="M22" s="20"/>
    </row>
    <row r="23" spans="1:16" s="82" customFormat="1" ht="12" customHeight="1" x14ac:dyDescent="0.2">
      <c r="A23" s="71" t="str">
        <f>VLOOKUP("H22",Trans3Langs[],IF(Idiom="ENG",2,IF(Idiom="FRA",3,4)),FALSE)</f>
        <v>Method used</v>
      </c>
      <c r="B23" s="104"/>
      <c r="C23" s="27"/>
      <c r="D23" s="230" t="str">
        <f>VLOOKUP("H25",Trans3Langs[],IF(Idiom="ENG",2,IF(Idiom="FRA",3,4)),FALSE)</f>
        <v>Major objective(s)</v>
      </c>
      <c r="E23" s="231"/>
      <c r="F23" s="232"/>
      <c r="G23" s="27"/>
      <c r="H23" s="66" t="str">
        <f>VLOOKUP("H26",Trans3Langs[],IF(Idiom="ENG",2,IF(Idiom="FRA",3,4)),FALSE)</f>
        <v>Gear(s) used</v>
      </c>
      <c r="I23" s="27"/>
      <c r="J23" s="233" t="str">
        <f>VLOOKUP("RW",Trans3Langs[],IF(Idiom="ENG",2,IF(Idiom="FRA",3,4)),FALSE)</f>
        <v>Reward (Form-B)</v>
      </c>
      <c r="K23" s="234"/>
      <c r="L23" s="30"/>
      <c r="M23" s="20"/>
    </row>
    <row r="24" spans="1:16" s="82" customFormat="1" ht="12" customHeight="1" x14ac:dyDescent="0.2">
      <c r="A24" s="71" t="str">
        <f>VLOOKUP("H23",Trans3Langs[],IF(Idiom="ENG",2,IF(Idiom="FRA",3,4)),FALSE)</f>
        <v>Tags applied per fish</v>
      </c>
      <c r="B24" s="104"/>
      <c r="C24" s="27"/>
      <c r="D24" s="239"/>
      <c r="E24" s="240"/>
      <c r="F24" s="241"/>
      <c r="G24" s="27"/>
      <c r="H24" s="109"/>
      <c r="I24" s="27"/>
      <c r="J24" s="235"/>
      <c r="K24" s="236"/>
      <c r="L24" s="30"/>
      <c r="M24" s="20"/>
    </row>
    <row r="25" spans="1:16" s="82" customFormat="1" ht="12" customHeight="1" x14ac:dyDescent="0.2">
      <c r="A25" s="26" t="str">
        <f>VLOOKUP("H24",Trans3Langs[],IF(Idiom="ENG",2,IF(Idiom="FRA",3,4)),FALSE)</f>
        <v>Base port (vessel/farm)</v>
      </c>
      <c r="B25" s="105"/>
      <c r="C25" s="27"/>
      <c r="D25" s="239"/>
      <c r="E25" s="240"/>
      <c r="F25" s="241"/>
      <c r="G25" s="27"/>
      <c r="H25" s="109"/>
      <c r="I25" s="27"/>
      <c r="J25" s="235"/>
      <c r="K25" s="236"/>
      <c r="L25" s="30"/>
      <c r="M25" s="20"/>
    </row>
    <row r="26" spans="1:16" s="82" customFormat="1" ht="12" customHeight="1" x14ac:dyDescent="0.2">
      <c r="A26" s="31"/>
      <c r="B26" s="27"/>
      <c r="C26" s="27"/>
      <c r="D26" s="239"/>
      <c r="E26" s="240"/>
      <c r="F26" s="241"/>
      <c r="G26" s="27"/>
      <c r="H26" s="109"/>
      <c r="I26" s="27"/>
      <c r="J26" s="237"/>
      <c r="K26" s="238"/>
      <c r="L26" s="30"/>
      <c r="M26" s="20"/>
    </row>
    <row r="27" spans="1:16" s="82" customFormat="1" ht="12" customHeight="1" x14ac:dyDescent="0.2">
      <c r="A27" s="31"/>
      <c r="B27" s="27"/>
      <c r="C27" s="27"/>
      <c r="D27" s="222"/>
      <c r="E27" s="223"/>
      <c r="F27" s="224"/>
      <c r="G27" s="27"/>
      <c r="H27" s="110"/>
      <c r="I27" s="27"/>
      <c r="J27" s="27"/>
      <c r="K27" s="27"/>
      <c r="L27" s="30"/>
      <c r="M27" s="20"/>
    </row>
    <row r="28" spans="1:16" s="82" customFormat="1" ht="12" customHeight="1" x14ac:dyDescent="0.2">
      <c r="A28" s="31"/>
      <c r="B28" s="27"/>
      <c r="C28" s="27"/>
      <c r="D28" s="27"/>
      <c r="E28" s="27"/>
      <c r="F28" s="27"/>
      <c r="G28" s="27"/>
      <c r="H28" s="27"/>
      <c r="I28" s="27"/>
      <c r="J28" s="74"/>
      <c r="K28" s="74"/>
      <c r="L28" s="30"/>
      <c r="M28" s="20"/>
    </row>
    <row r="29" spans="1:16" s="82" customFormat="1" ht="12" customHeight="1" x14ac:dyDescent="0.2">
      <c r="A29" s="32" t="str">
        <f>VLOOKUP("H27",Trans3Langs[],IF(Idiom="ENG",2,IF(Idiom="FRA",3,4)),FALSE)</f>
        <v>Notes</v>
      </c>
      <c r="B29" s="226"/>
      <c r="C29" s="226"/>
      <c r="D29" s="226"/>
      <c r="E29" s="226"/>
      <c r="F29" s="226"/>
      <c r="G29" s="226"/>
      <c r="H29" s="226"/>
      <c r="I29" s="226"/>
      <c r="J29" s="226"/>
      <c r="K29" s="226"/>
      <c r="L29" s="30"/>
      <c r="M29" s="20"/>
    </row>
    <row r="30" spans="1:16" s="82" customFormat="1" ht="12" customHeight="1" x14ac:dyDescent="0.2">
      <c r="A30" s="33"/>
      <c r="B30" s="227"/>
      <c r="C30" s="227"/>
      <c r="D30" s="227"/>
      <c r="E30" s="227"/>
      <c r="F30" s="227"/>
      <c r="G30" s="227"/>
      <c r="H30" s="227"/>
      <c r="I30" s="227"/>
      <c r="J30" s="227"/>
      <c r="K30" s="227"/>
      <c r="L30" s="34"/>
      <c r="M30" s="20"/>
    </row>
    <row r="31" spans="1:16" s="82" customFormat="1" ht="13" x14ac:dyDescent="0.2">
      <c r="A31" s="37"/>
    </row>
    <row r="32" spans="1:16" s="82" customFormat="1" ht="13" x14ac:dyDescent="0.2">
      <c r="A32" s="37" t="s">
        <v>1453</v>
      </c>
      <c r="O32" s="87"/>
      <c r="P32" s="87"/>
    </row>
    <row r="33" spans="1:16" s="82" customFormat="1" ht="13" x14ac:dyDescent="0.2">
      <c r="A33" s="225" t="str">
        <f>VLOOKUP("D1",Trans3Langs[],IF(Idiom="ENG",2,IF(Idiom="FRA",3,4)),FALSE)</f>
        <v>Summary of species tagged</v>
      </c>
      <c r="B33" s="225"/>
      <c r="C33" s="225"/>
      <c r="D33" s="225"/>
      <c r="E33" s="225"/>
      <c r="F33" s="225"/>
      <c r="G33" s="225"/>
      <c r="H33" s="225" t="str">
        <f>VLOOKUP("D2",Trans3Langs[],IF(Idiom="ENG",2,IF(Idiom="FRA",3,4)),FALSE)</f>
        <v>Series of tags used</v>
      </c>
      <c r="I33" s="225"/>
      <c r="J33" s="225"/>
      <c r="K33" s="225"/>
      <c r="L33" s="225"/>
      <c r="M33" s="225"/>
      <c r="N33" s="225"/>
      <c r="O33" s="17"/>
      <c r="P33" s="17"/>
    </row>
    <row r="34" spans="1:16" s="82" customFormat="1" ht="24" customHeight="1" x14ac:dyDescent="0.2">
      <c r="A34" s="65" t="str">
        <f>VLOOKUP("SpeciesCode",Trans3Langs[],IF(Idiom="ENG",2,IF(Idiom="FRA",3,4)),FALSE)</f>
        <v>Species code</v>
      </c>
      <c r="B34" s="43" t="str">
        <f>VLOOKUP("targSpecies",Trans3Langs[],IF(Idiom="ENG",2,IF(Idiom="FRA",3,4)),FALSE)</f>
        <v>Target _x000D_species</v>
      </c>
      <c r="C34" s="43" t="str">
        <f>VLOOKUP("SpecNoTotal",Trans3Langs[],IF(Idiom="ENG",2,IF(Idiom="FRA",3,4)),FALSE)</f>
        <v>Total number</v>
      </c>
      <c r="D34" s="43" t="str">
        <f>VLOOKUP("LenRange",Trans3Langs[],IF(Idiom="ENG",2,IF(Idiom="FRA",3,4)),FALSE)</f>
        <v>Size range_x000D_(min-max)</v>
      </c>
      <c r="E34" s="38" t="str">
        <f>VLOOKUP("MeanLenCM",Trans3Langs[],IF(Idiom="ENG",2,IF(Idiom="FRA",3,4)),FALSE)</f>
        <v>Average size _x000D_(cm)</v>
      </c>
      <c r="F34" s="38" t="str">
        <f>VLOOKUP("MeanWgtKG",Trans3Langs[],IF(Idiom="ENG",2,IF(Idiom="FRA",3,4)),FALSE)</f>
        <v>Average weight _x000D_(kg)</v>
      </c>
      <c r="G34" s="38" t="str">
        <f>VLOOKUP("WgtRange",Trans3Langs[],IF(Idiom="ENG",2,IF(Idiom="FRA",3,4)),FALSE)</f>
        <v>Weight range _x000D_(min-max)</v>
      </c>
      <c r="H34" s="43" t="str">
        <f>VLOOKUP("SeriesID",Trans3Langs[],IF(Idiom="ENG",2,IF(Idiom="FRA",3,4)),FALSE)</f>
        <v>Series ID</v>
      </c>
      <c r="I34" s="43" t="str">
        <f>VLOOKUP("SeriesCodeFrom",Trans3Langs[],IF(Idiom="ENG",2,IF(Idiom="FRA",3,4)),FALSE)</f>
        <v>From _x000D_(tag code)</v>
      </c>
      <c r="J34" s="43" t="str">
        <f>VLOOKUP("SeriesCodeTo",Trans3Langs[],IF(Idiom="ENG",2,IF(Idiom="FRA",3,4)),FALSE)</f>
        <v>To _x000D_(tag code)</v>
      </c>
      <c r="K34" s="43" t="str">
        <f>VLOOKUP("SeriesNoTotal",Trans3Langs[],IF(Idiom="ENG",2,IF(Idiom="FRA",3,4)),FALSE)</f>
        <v>Total number</v>
      </c>
      <c r="L34" s="65" t="str">
        <f>VLOOKUP("TagTypeCode",Trans3Langs[],IF(Idiom="ENG",2,IF(Idiom="FRA",3,4)),FALSE)</f>
        <v>Tag _x000D_type code</v>
      </c>
      <c r="M34" s="65" t="str">
        <f>VLOOKUP("TagColCode",Trans3Langs[],IF(Idiom="ENG",2,IF(Idiom="FRA",3,4)),FALSE)</f>
        <v>Tag _x000D_color</v>
      </c>
      <c r="N34" s="38" t="str">
        <f>VLOOKUP("TagManufacturer",Trans3Langs[],IF(Idiom="ENG",2,IF(Idiom="FRA",3,4)),FALSE)</f>
        <v>Tag _x000D_manufacturer</v>
      </c>
      <c r="O34" s="17"/>
      <c r="P34" s="17"/>
    </row>
    <row r="35" spans="1:16" s="82" customFormat="1" ht="12.75" customHeight="1" x14ac:dyDescent="0.2">
      <c r="A35" s="77" t="str">
        <f>REPT("+",31)</f>
        <v>+++++++++++++++++++++++++++++++</v>
      </c>
      <c r="B35" s="78" t="str">
        <f>REPT("+",13)</f>
        <v>+++++++++++++</v>
      </c>
      <c r="C35" s="78" t="str">
        <f>REPT("+",13)</f>
        <v>+++++++++++++</v>
      </c>
      <c r="D35" s="78" t="str">
        <f>REPT("+",12)</f>
        <v>++++++++++++</v>
      </c>
      <c r="E35" s="78" t="str">
        <f>REPT("+",14)</f>
        <v>++++++++++++++</v>
      </c>
      <c r="F35" s="78" t="str">
        <f>REPT("+",13)</f>
        <v>+++++++++++++</v>
      </c>
      <c r="G35" s="79" t="str">
        <f>REPT("+",13)</f>
        <v>+++++++++++++</v>
      </c>
      <c r="H35" s="78" t="str">
        <f>REPT("+",18)</f>
        <v>++++++++++++++++++</v>
      </c>
      <c r="I35" s="78" t="str">
        <f>REPT("+",13)</f>
        <v>+++++++++++++</v>
      </c>
      <c r="J35" s="78" t="str">
        <f>REPT("+",13)</f>
        <v>+++++++++++++</v>
      </c>
      <c r="K35" s="78" t="str">
        <f>REPT("+",14)</f>
        <v>++++++++++++++</v>
      </c>
      <c r="L35" s="78" t="str">
        <f>REPT("+",13)</f>
        <v>+++++++++++++</v>
      </c>
      <c r="M35" s="81" t="str">
        <f>REPT("+",12)</f>
        <v>++++++++++++</v>
      </c>
      <c r="N35" s="80" t="str">
        <f>REPT("+",17)</f>
        <v>+++++++++++++++++</v>
      </c>
      <c r="O35" s="17"/>
      <c r="P35" s="17"/>
    </row>
    <row r="36" spans="1:16" s="90" customFormat="1" x14ac:dyDescent="0.2">
      <c r="A36" s="88" t="s">
        <v>2</v>
      </c>
      <c r="B36" s="88" t="s">
        <v>1478</v>
      </c>
      <c r="C36" s="88" t="s">
        <v>1472</v>
      </c>
      <c r="D36" s="88" t="s">
        <v>1456</v>
      </c>
      <c r="E36" s="89" t="s">
        <v>1865</v>
      </c>
      <c r="F36" s="75" t="s">
        <v>1457</v>
      </c>
      <c r="G36" s="75" t="s">
        <v>1458</v>
      </c>
      <c r="H36" s="88" t="s">
        <v>1469</v>
      </c>
      <c r="I36" s="88" t="s">
        <v>1470</v>
      </c>
      <c r="J36" s="88" t="s">
        <v>1471</v>
      </c>
      <c r="K36" s="88" t="s">
        <v>1473</v>
      </c>
      <c r="L36" s="88" t="s">
        <v>1208</v>
      </c>
      <c r="M36" s="88" t="s">
        <v>1482</v>
      </c>
      <c r="N36" s="75" t="s">
        <v>1474</v>
      </c>
    </row>
    <row r="37" spans="1:16" x14ac:dyDescent="0.2">
      <c r="A37" s="91"/>
      <c r="B37" s="92"/>
      <c r="C37" s="92"/>
      <c r="D37" s="92"/>
      <c r="E37" s="92"/>
      <c r="F37" s="92"/>
      <c r="G37" s="93"/>
      <c r="H37" s="92"/>
      <c r="I37" s="92"/>
      <c r="J37" s="92"/>
      <c r="K37" s="92"/>
      <c r="L37" s="92"/>
      <c r="M37" s="92"/>
      <c r="N37" s="93"/>
    </row>
    <row r="38" spans="1:16" x14ac:dyDescent="0.2">
      <c r="A38" s="95"/>
      <c r="B38" s="96"/>
      <c r="C38" s="96"/>
      <c r="D38" s="96"/>
      <c r="E38" s="96"/>
      <c r="F38" s="96"/>
      <c r="G38" s="97"/>
      <c r="H38" s="96"/>
      <c r="I38" s="96"/>
      <c r="J38" s="96"/>
      <c r="K38" s="96"/>
      <c r="L38" s="96"/>
      <c r="M38" s="96"/>
      <c r="N38" s="97"/>
    </row>
    <row r="39" spans="1:16" x14ac:dyDescent="0.2">
      <c r="A39" s="95"/>
      <c r="B39" s="96"/>
      <c r="C39" s="96"/>
      <c r="D39" s="96"/>
      <c r="E39" s="96"/>
      <c r="F39" s="96"/>
      <c r="G39" s="97"/>
      <c r="H39" s="96"/>
      <c r="I39" s="96"/>
      <c r="J39" s="96"/>
      <c r="K39" s="96"/>
      <c r="L39" s="96"/>
      <c r="M39" s="96"/>
      <c r="N39" s="97"/>
    </row>
    <row r="40" spans="1:16" x14ac:dyDescent="0.2">
      <c r="A40" s="95"/>
      <c r="B40" s="96"/>
      <c r="C40" s="96"/>
      <c r="D40" s="96"/>
      <c r="E40" s="96"/>
      <c r="F40" s="96"/>
      <c r="G40" s="97"/>
      <c r="H40" s="96"/>
      <c r="I40" s="96"/>
      <c r="J40" s="96"/>
      <c r="K40" s="96"/>
      <c r="L40" s="96"/>
      <c r="M40" s="96"/>
      <c r="N40" s="97"/>
    </row>
    <row r="41" spans="1:16" x14ac:dyDescent="0.2">
      <c r="A41" s="95"/>
      <c r="B41" s="96"/>
      <c r="C41" s="96"/>
      <c r="D41" s="96"/>
      <c r="E41" s="96"/>
      <c r="F41" s="96"/>
      <c r="G41" s="97"/>
      <c r="H41" s="96"/>
      <c r="I41" s="96"/>
      <c r="J41" s="96"/>
      <c r="K41" s="96"/>
      <c r="L41" s="96"/>
      <c r="M41" s="96"/>
      <c r="N41" s="97"/>
    </row>
    <row r="42" spans="1:16" x14ac:dyDescent="0.2">
      <c r="A42" s="95"/>
      <c r="B42" s="96"/>
      <c r="C42" s="96"/>
      <c r="D42" s="96"/>
      <c r="E42" s="96"/>
      <c r="F42" s="96"/>
      <c r="G42" s="97"/>
      <c r="H42" s="96"/>
      <c r="I42" s="96"/>
      <c r="J42" s="96"/>
      <c r="K42" s="96"/>
      <c r="L42" s="96"/>
      <c r="M42" s="96"/>
      <c r="N42" s="97"/>
    </row>
    <row r="43" spans="1:16" x14ac:dyDescent="0.2">
      <c r="A43" s="95"/>
      <c r="B43" s="96"/>
      <c r="C43" s="96"/>
      <c r="D43" s="96"/>
      <c r="E43" s="96"/>
      <c r="F43" s="96"/>
      <c r="G43" s="97"/>
      <c r="H43" s="96"/>
      <c r="I43" s="96"/>
      <c r="J43" s="96"/>
      <c r="K43" s="96"/>
      <c r="L43" s="96"/>
      <c r="M43" s="96"/>
      <c r="N43" s="97"/>
    </row>
    <row r="44" spans="1:16" x14ac:dyDescent="0.2">
      <c r="A44" s="95"/>
      <c r="B44" s="96"/>
      <c r="C44" s="96"/>
      <c r="D44" s="96"/>
      <c r="E44" s="96"/>
      <c r="F44" s="96"/>
      <c r="G44" s="97"/>
      <c r="H44" s="96"/>
      <c r="I44" s="96"/>
      <c r="J44" s="96"/>
      <c r="K44" s="96"/>
      <c r="L44" s="96"/>
      <c r="M44" s="96"/>
      <c r="N44" s="97"/>
    </row>
    <row r="45" spans="1:16" x14ac:dyDescent="0.2">
      <c r="A45" s="95"/>
      <c r="B45" s="96"/>
      <c r="C45" s="96"/>
      <c r="D45" s="96"/>
      <c r="E45" s="96"/>
      <c r="F45" s="96"/>
      <c r="G45" s="97"/>
      <c r="H45" s="96"/>
      <c r="I45" s="96"/>
      <c r="J45" s="96"/>
      <c r="K45" s="96"/>
      <c r="L45" s="96"/>
      <c r="M45" s="96"/>
      <c r="N45" s="97"/>
    </row>
    <row r="46" spans="1:16" x14ac:dyDescent="0.2">
      <c r="A46" s="95"/>
      <c r="B46" s="96"/>
      <c r="C46" s="96"/>
      <c r="D46" s="96"/>
      <c r="E46" s="96"/>
      <c r="F46" s="96"/>
      <c r="G46" s="97"/>
      <c r="H46" s="96"/>
      <c r="I46" s="96"/>
      <c r="J46" s="96"/>
      <c r="K46" s="96"/>
      <c r="L46" s="96"/>
      <c r="M46" s="96"/>
      <c r="N46" s="97"/>
    </row>
    <row r="47" spans="1:16" x14ac:dyDescent="0.2">
      <c r="A47" s="95"/>
      <c r="B47" s="96"/>
      <c r="C47" s="96"/>
      <c r="D47" s="96"/>
      <c r="E47" s="96"/>
      <c r="F47" s="96"/>
      <c r="G47" s="97"/>
      <c r="H47" s="96"/>
      <c r="I47" s="96"/>
      <c r="J47" s="96"/>
      <c r="K47" s="96"/>
      <c r="L47" s="96"/>
      <c r="M47" s="96"/>
      <c r="N47" s="97"/>
    </row>
    <row r="48" spans="1:16" x14ac:dyDescent="0.2">
      <c r="A48" s="95"/>
      <c r="B48" s="96"/>
      <c r="C48" s="96"/>
      <c r="D48" s="96"/>
      <c r="E48" s="96"/>
      <c r="F48" s="96"/>
      <c r="G48" s="97"/>
      <c r="H48" s="96"/>
      <c r="I48" s="96"/>
      <c r="J48" s="96"/>
      <c r="K48" s="96"/>
      <c r="L48" s="96"/>
      <c r="M48" s="96"/>
      <c r="N48" s="97"/>
    </row>
    <row r="49" spans="1:14" x14ac:dyDescent="0.2">
      <c r="A49" s="95"/>
      <c r="B49" s="96"/>
      <c r="C49" s="96"/>
      <c r="D49" s="96"/>
      <c r="E49" s="96"/>
      <c r="F49" s="96"/>
      <c r="G49" s="97"/>
      <c r="H49" s="96"/>
      <c r="I49" s="96"/>
      <c r="J49" s="96"/>
      <c r="K49" s="96"/>
      <c r="L49" s="96"/>
      <c r="M49" s="96"/>
      <c r="N49" s="97"/>
    </row>
    <row r="50" spans="1:14" x14ac:dyDescent="0.2">
      <c r="A50" s="95"/>
      <c r="B50" s="96"/>
      <c r="C50" s="96"/>
      <c r="D50" s="96"/>
      <c r="E50" s="96"/>
      <c r="F50" s="96"/>
      <c r="G50" s="97"/>
      <c r="H50" s="96"/>
      <c r="I50" s="96"/>
      <c r="J50" s="96"/>
      <c r="K50" s="96"/>
      <c r="L50" s="96"/>
      <c r="M50" s="96"/>
      <c r="N50" s="97"/>
    </row>
    <row r="51" spans="1:14" x14ac:dyDescent="0.2">
      <c r="A51" s="95"/>
      <c r="B51" s="96"/>
      <c r="C51" s="96"/>
      <c r="D51" s="96"/>
      <c r="E51" s="96"/>
      <c r="F51" s="96"/>
      <c r="G51" s="97"/>
      <c r="H51" s="96"/>
      <c r="I51" s="96"/>
      <c r="J51" s="96"/>
      <c r="K51" s="96"/>
      <c r="L51" s="96"/>
      <c r="M51" s="96"/>
      <c r="N51" s="97"/>
    </row>
    <row r="52" spans="1:14" x14ac:dyDescent="0.2">
      <c r="A52" s="95"/>
      <c r="B52" s="96"/>
      <c r="C52" s="96"/>
      <c r="D52" s="96"/>
      <c r="E52" s="96"/>
      <c r="F52" s="96"/>
      <c r="G52" s="97"/>
      <c r="H52" s="96"/>
      <c r="I52" s="96"/>
      <c r="J52" s="96"/>
      <c r="K52" s="96"/>
      <c r="L52" s="96"/>
      <c r="M52" s="96"/>
      <c r="N52" s="97"/>
    </row>
    <row r="53" spans="1:14" x14ac:dyDescent="0.2">
      <c r="A53" s="95"/>
      <c r="B53" s="96"/>
      <c r="C53" s="96"/>
      <c r="D53" s="96"/>
      <c r="E53" s="96"/>
      <c r="F53" s="96"/>
      <c r="G53" s="97"/>
      <c r="H53" s="96"/>
      <c r="I53" s="96"/>
      <c r="J53" s="96"/>
      <c r="K53" s="96"/>
      <c r="L53" s="96"/>
      <c r="M53" s="96"/>
      <c r="N53" s="97"/>
    </row>
    <row r="54" spans="1:14" x14ac:dyDescent="0.2">
      <c r="A54" s="95"/>
      <c r="B54" s="96"/>
      <c r="C54" s="96"/>
      <c r="D54" s="96"/>
      <c r="E54" s="96"/>
      <c r="F54" s="96"/>
      <c r="G54" s="97"/>
      <c r="H54" s="96"/>
      <c r="I54" s="96"/>
      <c r="J54" s="96"/>
      <c r="K54" s="96"/>
      <c r="L54" s="96"/>
      <c r="M54" s="96"/>
      <c r="N54" s="97"/>
    </row>
    <row r="55" spans="1:14" x14ac:dyDescent="0.2">
      <c r="A55" s="95"/>
      <c r="B55" s="96"/>
      <c r="C55" s="96"/>
      <c r="D55" s="96"/>
      <c r="E55" s="96"/>
      <c r="F55" s="96"/>
      <c r="G55" s="97"/>
      <c r="H55" s="96"/>
      <c r="I55" s="96"/>
      <c r="J55" s="96"/>
      <c r="K55" s="96"/>
      <c r="L55" s="96"/>
      <c r="M55" s="96"/>
      <c r="N55" s="97"/>
    </row>
    <row r="56" spans="1:14" x14ac:dyDescent="0.2">
      <c r="A56" s="95"/>
      <c r="B56" s="96"/>
      <c r="C56" s="96"/>
      <c r="D56" s="96"/>
      <c r="E56" s="96"/>
      <c r="F56" s="96"/>
      <c r="G56" s="97"/>
      <c r="H56" s="96"/>
      <c r="I56" s="96"/>
      <c r="J56" s="96"/>
      <c r="K56" s="96"/>
      <c r="L56" s="96"/>
      <c r="M56" s="96"/>
      <c r="N56" s="97"/>
    </row>
    <row r="57" spans="1:14" x14ac:dyDescent="0.2">
      <c r="A57" s="95"/>
      <c r="B57" s="96"/>
      <c r="C57" s="96"/>
      <c r="D57" s="96"/>
      <c r="E57" s="96"/>
      <c r="F57" s="96"/>
      <c r="G57" s="97"/>
      <c r="H57" s="96"/>
      <c r="I57" s="96"/>
      <c r="J57" s="96"/>
      <c r="K57" s="96"/>
      <c r="L57" s="96"/>
      <c r="M57" s="96"/>
      <c r="N57" s="97"/>
    </row>
    <row r="58" spans="1:14" x14ac:dyDescent="0.2">
      <c r="A58" s="95"/>
      <c r="B58" s="96"/>
      <c r="C58" s="96"/>
      <c r="D58" s="96"/>
      <c r="E58" s="96"/>
      <c r="F58" s="96"/>
      <c r="G58" s="97"/>
      <c r="H58" s="96"/>
      <c r="I58" s="96"/>
      <c r="J58" s="96"/>
      <c r="K58" s="96"/>
      <c r="L58" s="96"/>
      <c r="M58" s="96"/>
      <c r="N58" s="97"/>
    </row>
    <row r="59" spans="1:14" x14ac:dyDescent="0.2">
      <c r="A59" s="95"/>
      <c r="B59" s="96"/>
      <c r="C59" s="96"/>
      <c r="D59" s="96"/>
      <c r="E59" s="96"/>
      <c r="F59" s="96"/>
      <c r="G59" s="97"/>
      <c r="H59" s="96"/>
      <c r="I59" s="96"/>
      <c r="J59" s="96"/>
      <c r="K59" s="96"/>
      <c r="L59" s="96"/>
      <c r="M59" s="96"/>
      <c r="N59" s="97"/>
    </row>
    <row r="60" spans="1:14" x14ac:dyDescent="0.2">
      <c r="A60" s="95"/>
      <c r="B60" s="96"/>
      <c r="C60" s="96"/>
      <c r="D60" s="96"/>
      <c r="E60" s="96"/>
      <c r="F60" s="96"/>
      <c r="G60" s="97"/>
      <c r="H60" s="96"/>
      <c r="I60" s="96"/>
      <c r="J60" s="96"/>
      <c r="K60" s="96"/>
      <c r="L60" s="96"/>
      <c r="M60" s="96"/>
      <c r="N60" s="97"/>
    </row>
    <row r="61" spans="1:14" x14ac:dyDescent="0.2">
      <c r="A61" s="95"/>
      <c r="B61" s="96"/>
      <c r="C61" s="96"/>
      <c r="D61" s="96"/>
      <c r="E61" s="96"/>
      <c r="F61" s="96"/>
      <c r="G61" s="97"/>
      <c r="H61" s="96"/>
      <c r="I61" s="96"/>
      <c r="J61" s="96"/>
      <c r="K61" s="96"/>
      <c r="L61" s="96"/>
      <c r="M61" s="96"/>
      <c r="N61" s="97"/>
    </row>
    <row r="62" spans="1:14" x14ac:dyDescent="0.2">
      <c r="A62" s="95"/>
      <c r="B62" s="96"/>
      <c r="C62" s="96"/>
      <c r="D62" s="96"/>
      <c r="E62" s="96"/>
      <c r="F62" s="96"/>
      <c r="G62" s="97"/>
      <c r="H62" s="96"/>
      <c r="I62" s="96"/>
      <c r="J62" s="96"/>
      <c r="K62" s="96"/>
      <c r="L62" s="96"/>
      <c r="M62" s="96"/>
      <c r="N62" s="97"/>
    </row>
    <row r="63" spans="1:14" x14ac:dyDescent="0.2">
      <c r="A63" s="95"/>
      <c r="B63" s="96"/>
      <c r="C63" s="96"/>
      <c r="D63" s="96"/>
      <c r="E63" s="96"/>
      <c r="F63" s="96"/>
      <c r="G63" s="97"/>
      <c r="H63" s="96"/>
      <c r="I63" s="96"/>
      <c r="J63" s="96"/>
      <c r="K63" s="96"/>
      <c r="L63" s="96"/>
      <c r="M63" s="96"/>
      <c r="N63" s="97"/>
    </row>
    <row r="64" spans="1:14" x14ac:dyDescent="0.2">
      <c r="A64" s="98"/>
      <c r="B64" s="99"/>
      <c r="C64" s="99"/>
      <c r="D64" s="99"/>
      <c r="E64" s="99"/>
      <c r="F64" s="99"/>
      <c r="G64" s="100"/>
      <c r="H64" s="99"/>
      <c r="I64" s="99"/>
      <c r="J64" s="99"/>
      <c r="K64" s="99"/>
      <c r="L64" s="99"/>
      <c r="M64" s="99"/>
      <c r="N64" s="100"/>
    </row>
  </sheetData>
  <sheetProtection password="8914" sheet="1" objects="1" scenarios="1" formatCells="0" formatRows="0" insertRows="0" deleteRows="0" autoFilter="0"/>
  <mergeCells count="47">
    <mergeCell ref="A1:A2"/>
    <mergeCell ref="B1:I2"/>
    <mergeCell ref="N3:O4"/>
    <mergeCell ref="P3:P4"/>
    <mergeCell ref="K5:L5"/>
    <mergeCell ref="N5:O6"/>
    <mergeCell ref="P5:P6"/>
    <mergeCell ref="B6:E6"/>
    <mergeCell ref="G6:H6"/>
    <mergeCell ref="O13:P13"/>
    <mergeCell ref="B7:E7"/>
    <mergeCell ref="G7:H7"/>
    <mergeCell ref="N7:O8"/>
    <mergeCell ref="B8:E8"/>
    <mergeCell ref="G8:H8"/>
    <mergeCell ref="A10:B10"/>
    <mergeCell ref="B11:E11"/>
    <mergeCell ref="N11:P11"/>
    <mergeCell ref="B12:E12"/>
    <mergeCell ref="G12:K12"/>
    <mergeCell ref="O12:P12"/>
    <mergeCell ref="O14:P14"/>
    <mergeCell ref="B15:E15"/>
    <mergeCell ref="O15:P15"/>
    <mergeCell ref="B17:K17"/>
    <mergeCell ref="C18:E18"/>
    <mergeCell ref="F18:H18"/>
    <mergeCell ref="J18:K18"/>
    <mergeCell ref="D14:F14"/>
    <mergeCell ref="C19:E19"/>
    <mergeCell ref="F19:H19"/>
    <mergeCell ref="J19:K19"/>
    <mergeCell ref="C20:E20"/>
    <mergeCell ref="F20:H20"/>
    <mergeCell ref="J20:K20"/>
    <mergeCell ref="D27:F27"/>
    <mergeCell ref="A33:G33"/>
    <mergeCell ref="H33:N33"/>
    <mergeCell ref="B29:K30"/>
    <mergeCell ref="C21:E21"/>
    <mergeCell ref="F21:H21"/>
    <mergeCell ref="J21:K21"/>
    <mergeCell ref="D23:F23"/>
    <mergeCell ref="J23:K26"/>
    <mergeCell ref="D24:F24"/>
    <mergeCell ref="D25:F25"/>
    <mergeCell ref="D26:F26"/>
  </mergeCells>
  <dataValidations count="12">
    <dataValidation showDropDown="1" showInputMessage="1" showErrorMessage="1" sqref="C25 C21 C14 C9 C19 C16"/>
    <dataValidation type="list" allowBlank="1" showInputMessage="1" showErrorMessage="1" sqref="L2">
      <formula1>"ENG,FRA,ESP"</formula1>
    </dataValidation>
    <dataValidation type="list" allowBlank="1" showInputMessage="1" showErrorMessage="1" sqref="B24">
      <formula1>TagsApplicationMode</formula1>
    </dataValidation>
    <dataValidation type="list" allowBlank="1" showInputMessage="1" showErrorMessage="1" sqref="B9 I19:I21">
      <formula1>FlagName</formula1>
    </dataValidation>
    <dataValidation type="list" allowBlank="1" showInputMessage="1" showErrorMessage="1" sqref="B11:E11">
      <formula1>SuTaggingType</formula1>
    </dataValidation>
    <dataValidation type="list" allowBlank="1" showInputMessage="1" showErrorMessage="1" sqref="B23">
      <formula1>SuTagMethod</formula1>
    </dataValidation>
    <dataValidation type="list" allowBlank="1" showInputMessage="1" showErrorMessage="1" sqref="D24:F27">
      <formula1>SuMainGoal</formula1>
    </dataValidation>
    <dataValidation type="list" allowBlank="1" showInputMessage="1" showErrorMessage="1" sqref="H24:H27">
      <formula1>GearCode</formula1>
    </dataValidation>
    <dataValidation type="list" allowBlank="1" showInputMessage="1" showErrorMessage="1" sqref="L37:L64">
      <formula1>TagTypeCode</formula1>
    </dataValidation>
    <dataValidation type="list" allowBlank="1" showInputMessage="1" showErrorMessage="1" sqref="M37:M64">
      <formula1>TagColorCode</formula1>
    </dataValidation>
    <dataValidation type="list" allowBlank="1" showInputMessage="1" showErrorMessage="1" sqref="A37:A64">
      <formula1>SpeciesCode</formula1>
    </dataValidation>
    <dataValidation type="list" allowBlank="1" showInputMessage="1" showErrorMessage="1" sqref="B37:B64">
      <formula1>"yes,no"</formula1>
    </dataValidation>
  </dataValidations>
  <hyperlinks>
    <hyperlink ref="J23" location="'Reward (Form-B)'!A8" display="'Reward (Form-B)'!A8"/>
    <hyperlink ref="P3" location="Idiom" display="L3"/>
    <hyperlink ref="P8" location="'Reward (Form-B)'!M17" display="Form-B (M17)"/>
    <hyperlink ref="P7" location="'Survey (Form-A)'!N64" display="Form-A (N64)"/>
    <hyperlink ref="L34" location="TagTypeCode" display="TagTypeCode"/>
    <hyperlink ref="A34" location="SpeciesCode" display="SpeciesCode"/>
    <hyperlink ref="M34" location="TagColorCode" display="TagColorCode"/>
    <hyperlink ref="H23" location="GearCode" display="GearCode"/>
    <hyperlink ref="A9" location="FlagName" display="FlagName"/>
    <hyperlink ref="A11" location="SuTaggingType" display="SuTaggingType"/>
    <hyperlink ref="I18" location="FlagName" display="FlagName"/>
    <hyperlink ref="A23" location="SuTagMethod" display="SuTagMethod"/>
    <hyperlink ref="A24" location="TagsApplicationMode" display="TagsApplicationMode"/>
    <hyperlink ref="D23:F23" location="SuMainGoal" display="SuMainGoal"/>
  </hyperlinks>
  <pageMargins left="0.7" right="0.7" top="0.75" bottom="0.75" header="0.3" footer="0.3"/>
  <ignoredErrors>
    <ignoredError sqref="H35 O13:O14 K35" formula="1"/>
  </ignoredErrors>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pageSetUpPr fitToPage="1"/>
  </sheetPr>
  <dimension ref="A1:M21"/>
  <sheetViews>
    <sheetView workbookViewId="0">
      <selection activeCell="D5" sqref="D5"/>
    </sheetView>
  </sheetViews>
  <sheetFormatPr baseColWidth="10" defaultColWidth="8.83203125" defaultRowHeight="15" x14ac:dyDescent="0.2"/>
  <cols>
    <col min="1" max="1" width="8.6640625" style="94" bestFit="1" customWidth="1"/>
    <col min="2" max="2" width="26.5" style="94" bestFit="1" customWidth="1"/>
    <col min="3" max="3" width="22.83203125" style="94" bestFit="1" customWidth="1"/>
    <col min="4" max="5" width="27.33203125" style="94" bestFit="1" customWidth="1"/>
    <col min="6" max="6" width="16.5" style="94" bestFit="1" customWidth="1"/>
    <col min="7" max="8" width="18.5" style="94" bestFit="1" customWidth="1"/>
    <col min="9" max="9" width="27.33203125" style="94" bestFit="1" customWidth="1"/>
    <col min="10" max="10" width="16.5" style="94" bestFit="1" customWidth="1"/>
    <col min="11" max="12" width="18.5" style="94" bestFit="1" customWidth="1"/>
    <col min="13" max="13" width="27.33203125" style="94" bestFit="1" customWidth="1"/>
    <col min="14" max="16384" width="8.83203125" style="94"/>
  </cols>
  <sheetData>
    <row r="1" spans="1:13" s="90" customFormat="1" ht="15.75" customHeight="1" x14ac:dyDescent="0.2">
      <c r="A1" s="282"/>
      <c r="B1" s="288" t="str">
        <f>'Survey (Form-A)'!A1:A2</f>
        <v>TG01-CnvEleTSurv</v>
      </c>
      <c r="C1" s="286" t="str">
        <f>VLOOKUP("T01b",Trans3Langs[],IF(Idiom="ENG",2,IF(Idiom="FRA",3,4)),FALSE)</f>
        <v>Reward (Form-B)</v>
      </c>
      <c r="D1" s="286"/>
      <c r="E1" s="286"/>
      <c r="F1" s="286"/>
      <c r="G1" s="286"/>
      <c r="H1" s="286"/>
      <c r="I1" s="286"/>
      <c r="J1" s="278" t="str">
        <f>'Survey (Form-A)'!J2&amp;" ("&amp;Idiom &amp;")"</f>
        <v>v2014b (ENG)</v>
      </c>
      <c r="K1" s="279"/>
    </row>
    <row r="2" spans="1:13" s="90" customFormat="1" ht="15.75" customHeight="1" x14ac:dyDescent="0.2">
      <c r="A2" s="283"/>
      <c r="B2" s="289"/>
      <c r="C2" s="287"/>
      <c r="D2" s="287"/>
      <c r="E2" s="287"/>
      <c r="F2" s="287"/>
      <c r="G2" s="287"/>
      <c r="H2" s="287"/>
      <c r="I2" s="287"/>
      <c r="J2" s="280"/>
      <c r="K2" s="281"/>
    </row>
    <row r="3" spans="1:13" s="90" customFormat="1" x14ac:dyDescent="0.2"/>
    <row r="4" spans="1:13" s="90" customFormat="1" x14ac:dyDescent="0.2">
      <c r="A4" s="284" t="str">
        <f>VLOOKUP("BD1",Trans3Langs[],IF(Idiom="ENG",2,IF(Idiom="FRA",3,4)),FALSE)</f>
        <v>Basic data of the reward</v>
      </c>
      <c r="B4" s="284"/>
      <c r="C4" s="284"/>
      <c r="D4" s="284" t="str">
        <f>VLOOKUP("RD1",Trans3Langs[],IF(Idiom="ENG",2,IF(Idiom="FRA",3,4)),FALSE)</f>
        <v>Information on person responsible</v>
      </c>
      <c r="E4" s="284"/>
      <c r="F4" s="284"/>
      <c r="G4" s="284"/>
      <c r="H4" s="285" t="str">
        <f>VLOOKUP("ED1",Trans3Langs[],IF(Idiom="ENG",2,IF(Idiom="FRA",3,4)),FALSE)</f>
        <v>Details of the entity</v>
      </c>
      <c r="I4" s="284"/>
      <c r="J4" s="284"/>
      <c r="K4" s="284"/>
      <c r="L4" s="284"/>
      <c r="M4" s="112"/>
    </row>
    <row r="5" spans="1:13" s="90" customFormat="1" x14ac:dyDescent="0.2">
      <c r="A5" s="113" t="str">
        <f>VLOOKUP("EntID",Trans3Langs[],IF(Idiom="ENG",2,IF(Idiom="FRA",3,4)),FALSE)</f>
        <v>Entity ID</v>
      </c>
      <c r="B5" s="113" t="str">
        <f>VLOOKUP("EntName",Trans3Langs[],IF(Idiom="ENG",2,IF(Idiom="FRA",3,4)),FALSE)</f>
        <v>Name of entity</v>
      </c>
      <c r="C5" s="113" t="str">
        <f>VLOOKUP("RewDesc",Trans3Langs[],IF(Idiom="ENG",2,IF(Idiom="FRA",3,4)),FALSE)</f>
        <v>Reward Description</v>
      </c>
      <c r="D5" s="113" t="str">
        <f>VLOOKUP("RespName",Trans3Langs[],IF(Idiom="ENG",2,IF(Idiom="FRA",3,4)),FALSE)</f>
        <v>Full name</v>
      </c>
      <c r="E5" s="113" t="str">
        <f>VLOOKUP("RespAddr",Trans3Langs[],IF(Idiom="ENG",2,IF(Idiom="FRA",3,4)),FALSE)</f>
        <v>Full address</v>
      </c>
      <c r="F5" s="113" t="str">
        <f>VLOOKUP("RespEmail",Trans3Langs[],IF(Idiom="ENG",2,IF(Idiom="FRA",3,4)),FALSE)</f>
        <v>Email</v>
      </c>
      <c r="G5" s="113" t="str">
        <f>VLOOKUP("RespTel",Trans3Langs[],IF(Idiom="ENG",2,IF(Idiom="FRA",3,4)),FALSE)</f>
        <v>Telephone</v>
      </c>
      <c r="H5" s="114" t="str">
        <f>VLOOKUP("EntCountry",Trans3Langs[],IF(Idiom="ENG",2,IF(Idiom="FRA",3,4)),FALSE)</f>
        <v>Country</v>
      </c>
      <c r="I5" s="115" t="str">
        <f>VLOOKUP("EntAddr",Trans3Langs[],IF(Idiom="ENG",2,IF(Idiom="FRA",3,4)),FALSE)</f>
        <v>Full address</v>
      </c>
      <c r="J5" s="115" t="str">
        <f>VLOOKUP("EntEmail",Trans3Langs[],IF(Idiom="ENG",2,IF(Idiom="FRA",3,4)),FALSE)</f>
        <v>Email</v>
      </c>
      <c r="K5" s="115" t="str">
        <f>VLOOKUP("EntTel",Trans3Langs[],IF(Idiom="ENG",2,IF(Idiom="FRA",3,4)),FALSE)</f>
        <v>Telephone</v>
      </c>
      <c r="L5" s="115" t="str">
        <f>VLOOKUP("EntFax",Trans3Langs[],IF(Idiom="ENG",2,IF(Idiom="FRA",3,4)),FALSE)</f>
        <v>Fax</v>
      </c>
      <c r="M5" s="115" t="str">
        <f>VLOOKUP("RewNotes",Trans3Langs[],IF(Idiom="ENG",2,IF(Idiom="FRA",3,4)),FALSE)</f>
        <v>Comments</v>
      </c>
    </row>
    <row r="6" spans="1:13" s="116" customFormat="1" x14ac:dyDescent="0.2">
      <c r="A6" s="77" t="str">
        <f>REPT("+",9)</f>
        <v>+++++++++</v>
      </c>
      <c r="B6" s="78" t="str">
        <f>REPT("+",29)</f>
        <v>+++++++++++++++++++++++++++++</v>
      </c>
      <c r="C6" s="78" t="str">
        <f>REPT("+",25)</f>
        <v>+++++++++++++++++++++++++</v>
      </c>
      <c r="D6" s="78" t="str">
        <f>REPT("+",30)</f>
        <v>++++++++++++++++++++++++++++++</v>
      </c>
      <c r="E6" s="78" t="str">
        <f>REPT("+",30)</f>
        <v>++++++++++++++++++++++++++++++</v>
      </c>
      <c r="F6" s="78" t="str">
        <f>REPT("+",18)</f>
        <v>++++++++++++++++++</v>
      </c>
      <c r="G6" s="80" t="str">
        <f>REPT("+",20)</f>
        <v>++++++++++++++++++++</v>
      </c>
      <c r="H6" s="78" t="str">
        <f>REPT("+",20)</f>
        <v>++++++++++++++++++++</v>
      </c>
      <c r="I6" s="78" t="str">
        <f>REPT("+",30)</f>
        <v>++++++++++++++++++++++++++++++</v>
      </c>
      <c r="J6" s="78" t="str">
        <f>REPT("+",18)</f>
        <v>++++++++++++++++++</v>
      </c>
      <c r="K6" s="78" t="str">
        <f>REPT("+",20)</f>
        <v>++++++++++++++++++++</v>
      </c>
      <c r="L6" s="78" t="str">
        <f>REPT("+",20)</f>
        <v>++++++++++++++++++++</v>
      </c>
      <c r="M6" s="80" t="str">
        <f>REPT("+",30)</f>
        <v>++++++++++++++++++++++++++++++</v>
      </c>
    </row>
    <row r="7" spans="1:13" s="90" customFormat="1" x14ac:dyDescent="0.2">
      <c r="A7" s="117" t="s">
        <v>1567</v>
      </c>
      <c r="B7" s="117" t="s">
        <v>1566</v>
      </c>
      <c r="C7" s="117" t="s">
        <v>1641</v>
      </c>
      <c r="D7" s="117" t="s">
        <v>1568</v>
      </c>
      <c r="E7" s="117" t="s">
        <v>1569</v>
      </c>
      <c r="F7" s="117" t="s">
        <v>1570</v>
      </c>
      <c r="G7" s="117" t="s">
        <v>1571</v>
      </c>
      <c r="H7" s="118" t="s">
        <v>1572</v>
      </c>
      <c r="I7" s="119" t="s">
        <v>1573</v>
      </c>
      <c r="J7" s="119" t="s">
        <v>1574</v>
      </c>
      <c r="K7" s="119" t="s">
        <v>1575</v>
      </c>
      <c r="L7" s="119" t="s">
        <v>1576</v>
      </c>
      <c r="M7" s="119" t="s">
        <v>1577</v>
      </c>
    </row>
    <row r="8" spans="1:13" x14ac:dyDescent="0.2">
      <c r="A8" s="95"/>
      <c r="B8" s="96"/>
      <c r="C8" s="121"/>
      <c r="D8" s="96"/>
      <c r="E8" s="96"/>
      <c r="F8" s="96"/>
      <c r="G8" s="97"/>
      <c r="H8" s="96"/>
      <c r="I8" s="96"/>
      <c r="J8" s="96"/>
      <c r="K8" s="96"/>
      <c r="L8" s="96"/>
      <c r="M8" s="122"/>
    </row>
    <row r="9" spans="1:13" x14ac:dyDescent="0.2">
      <c r="A9" s="95"/>
      <c r="B9" s="96"/>
      <c r="C9" s="96"/>
      <c r="D9" s="96"/>
      <c r="E9" s="96"/>
      <c r="F9" s="96"/>
      <c r="G9" s="97"/>
      <c r="H9" s="96"/>
      <c r="I9" s="96"/>
      <c r="J9" s="96"/>
      <c r="K9" s="96"/>
      <c r="L9" s="96"/>
      <c r="M9" s="122"/>
    </row>
    <row r="10" spans="1:13" x14ac:dyDescent="0.2">
      <c r="A10" s="95"/>
      <c r="B10" s="96"/>
      <c r="C10" s="96"/>
      <c r="D10" s="96"/>
      <c r="E10" s="96"/>
      <c r="F10" s="96"/>
      <c r="G10" s="97"/>
      <c r="H10" s="96"/>
      <c r="I10" s="96"/>
      <c r="J10" s="96"/>
      <c r="K10" s="96"/>
      <c r="L10" s="96"/>
      <c r="M10" s="122"/>
    </row>
    <row r="11" spans="1:13" x14ac:dyDescent="0.2">
      <c r="A11" s="95"/>
      <c r="B11" s="96"/>
      <c r="C11" s="96"/>
      <c r="D11" s="96"/>
      <c r="E11" s="96"/>
      <c r="F11" s="96"/>
      <c r="G11" s="97"/>
      <c r="H11" s="96"/>
      <c r="I11" s="96"/>
      <c r="J11" s="96"/>
      <c r="K11" s="96"/>
      <c r="L11" s="96"/>
      <c r="M11" s="122"/>
    </row>
    <row r="12" spans="1:13" x14ac:dyDescent="0.2">
      <c r="A12" s="95"/>
      <c r="B12" s="96"/>
      <c r="C12" s="96"/>
      <c r="D12" s="96"/>
      <c r="E12" s="96"/>
      <c r="F12" s="96"/>
      <c r="G12" s="97"/>
      <c r="H12" s="96"/>
      <c r="I12" s="96"/>
      <c r="J12" s="96"/>
      <c r="K12" s="96"/>
      <c r="L12" s="96"/>
      <c r="M12" s="122"/>
    </row>
    <row r="13" spans="1:13" x14ac:dyDescent="0.2">
      <c r="A13" s="95"/>
      <c r="B13" s="96"/>
      <c r="C13" s="96"/>
      <c r="D13" s="96"/>
      <c r="E13" s="96"/>
      <c r="F13" s="96"/>
      <c r="G13" s="97"/>
      <c r="H13" s="96"/>
      <c r="I13" s="96"/>
      <c r="J13" s="96"/>
      <c r="K13" s="96"/>
      <c r="L13" s="96"/>
      <c r="M13" s="122"/>
    </row>
    <row r="14" spans="1:13" x14ac:dyDescent="0.2">
      <c r="A14" s="95"/>
      <c r="B14" s="96"/>
      <c r="C14" s="96"/>
      <c r="D14" s="96"/>
      <c r="E14" s="96"/>
      <c r="F14" s="96"/>
      <c r="G14" s="97"/>
      <c r="H14" s="96"/>
      <c r="I14" s="96"/>
      <c r="J14" s="96"/>
      <c r="K14" s="96"/>
      <c r="L14" s="96"/>
      <c r="M14" s="122"/>
    </row>
    <row r="15" spans="1:13" x14ac:dyDescent="0.2">
      <c r="A15" s="95"/>
      <c r="B15" s="96"/>
      <c r="C15" s="96"/>
      <c r="D15" s="96"/>
      <c r="E15" s="96"/>
      <c r="F15" s="96"/>
      <c r="G15" s="97"/>
      <c r="H15" s="96"/>
      <c r="I15" s="96"/>
      <c r="J15" s="96"/>
      <c r="K15" s="96"/>
      <c r="L15" s="96"/>
      <c r="M15" s="122"/>
    </row>
    <row r="16" spans="1:13" x14ac:dyDescent="0.2">
      <c r="A16" s="95"/>
      <c r="B16" s="96"/>
      <c r="C16" s="96"/>
      <c r="D16" s="96"/>
      <c r="E16" s="96"/>
      <c r="F16" s="96"/>
      <c r="G16" s="97"/>
      <c r="H16" s="96"/>
      <c r="I16" s="96"/>
      <c r="J16" s="96"/>
      <c r="K16" s="96"/>
      <c r="L16" s="96"/>
      <c r="M16" s="122"/>
    </row>
    <row r="17" spans="1:13" x14ac:dyDescent="0.2">
      <c r="A17" s="98"/>
      <c r="B17" s="99"/>
      <c r="C17" s="99"/>
      <c r="D17" s="99"/>
      <c r="E17" s="99"/>
      <c r="F17" s="99"/>
      <c r="G17" s="100"/>
      <c r="H17" s="99"/>
      <c r="I17" s="99"/>
      <c r="J17" s="99"/>
      <c r="K17" s="99"/>
      <c r="L17" s="99"/>
      <c r="M17" s="123"/>
    </row>
    <row r="18" spans="1:13" x14ac:dyDescent="0.2">
      <c r="A18" s="111"/>
      <c r="B18" s="111"/>
      <c r="C18" s="111"/>
      <c r="D18" s="111"/>
      <c r="E18" s="111"/>
      <c r="F18" s="111"/>
      <c r="G18" s="111"/>
      <c r="H18" s="111"/>
      <c r="I18" s="111"/>
      <c r="J18" s="111"/>
      <c r="K18" s="111"/>
      <c r="L18" s="111"/>
    </row>
    <row r="19" spans="1:13" x14ac:dyDescent="0.2">
      <c r="A19" s="111"/>
      <c r="B19" s="111"/>
      <c r="C19" s="111"/>
      <c r="D19" s="111"/>
      <c r="E19" s="111"/>
      <c r="F19" s="111"/>
      <c r="G19" s="111"/>
      <c r="H19" s="111"/>
      <c r="I19" s="111"/>
      <c r="J19" s="111"/>
      <c r="K19" s="111"/>
      <c r="L19" s="111"/>
    </row>
    <row r="20" spans="1:13" x14ac:dyDescent="0.2">
      <c r="A20" s="111"/>
      <c r="B20" s="111"/>
      <c r="C20" s="111"/>
      <c r="D20" s="111"/>
      <c r="E20" s="111"/>
      <c r="F20" s="111"/>
      <c r="G20" s="111"/>
      <c r="H20" s="111"/>
      <c r="I20" s="111"/>
      <c r="J20" s="111"/>
      <c r="K20" s="111"/>
      <c r="L20" s="111"/>
    </row>
    <row r="21" spans="1:13" x14ac:dyDescent="0.2">
      <c r="A21" s="111"/>
      <c r="B21" s="111"/>
      <c r="C21" s="111"/>
      <c r="D21" s="111"/>
      <c r="E21" s="111"/>
      <c r="F21" s="111"/>
      <c r="G21" s="111"/>
      <c r="H21" s="111"/>
      <c r="I21" s="111"/>
      <c r="J21" s="111"/>
      <c r="K21" s="111"/>
      <c r="L21" s="111"/>
    </row>
  </sheetData>
  <sheetProtection password="8914" sheet="1" objects="1" scenarios="1" formatCells="0" formatRows="0" insertRows="0" deleteRows="0" autoFilter="0"/>
  <mergeCells count="7">
    <mergeCell ref="J1:K2"/>
    <mergeCell ref="A1:A2"/>
    <mergeCell ref="A4:C4"/>
    <mergeCell ref="D4:G4"/>
    <mergeCell ref="H4:L4"/>
    <mergeCell ref="C1:I2"/>
    <mergeCell ref="B1:B2"/>
  </mergeCells>
  <dataValidations count="1">
    <dataValidation type="list" allowBlank="1" showInputMessage="1" showErrorMessage="1" sqref="H8:H17">
      <formula1>FlagName</formula1>
    </dataValidation>
  </dataValidations>
  <hyperlinks>
    <hyperlink ref="H5" location="FlagName" display="FlagName"/>
  </hyperlinks>
  <pageMargins left="0.7" right="0.7" top="0.75" bottom="0.75" header="0.3" footer="0.3"/>
  <pageSetup paperSize="9" scale="49" orientation="landscape" r:id="rId1"/>
  <ignoredErrors>
    <ignoredError sqref="I6" formula="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dimension ref="A1:P71"/>
  <sheetViews>
    <sheetView tabSelected="1" topLeftCell="C1" workbookViewId="0">
      <selection activeCell="G16" sqref="G16"/>
    </sheetView>
  </sheetViews>
  <sheetFormatPr baseColWidth="10" defaultColWidth="8.5" defaultRowHeight="12" x14ac:dyDescent="0.15"/>
  <cols>
    <col min="1" max="1" width="3" style="120" bestFit="1" customWidth="1"/>
    <col min="2" max="2" width="24.5" style="126" bestFit="1" customWidth="1"/>
    <col min="3" max="3" width="15.5" style="126" bestFit="1" customWidth="1"/>
    <col min="4" max="4" width="34.6640625" style="167" customWidth="1"/>
    <col min="5" max="5" width="9.83203125" style="167" bestFit="1" customWidth="1"/>
    <col min="6" max="6" width="13.1640625" style="167" customWidth="1"/>
    <col min="7" max="7" width="149.33203125" style="120" customWidth="1"/>
    <col min="8" max="16384" width="8.5" style="120"/>
  </cols>
  <sheetData>
    <row r="1" spans="1:16" x14ac:dyDescent="0.15">
      <c r="A1" s="326" t="str">
        <f>VLOOKUP("instInic",Trans3Langs[],IF(Idiom="ENG",2,IF(Idiom="FRA",3,4)),FALSE)</f>
        <v>INSTRUCTIONS for completing the TG01-CnvEleTSurv form</v>
      </c>
      <c r="B1" s="327"/>
      <c r="C1" s="327"/>
      <c r="D1" s="327"/>
      <c r="E1" s="327"/>
      <c r="F1" s="327"/>
      <c r="G1" s="327"/>
      <c r="H1" s="124"/>
    </row>
    <row r="2" spans="1:16" x14ac:dyDescent="0.15">
      <c r="A2" s="328" t="str">
        <f>VLOOKUP("instGen",Trans3Langs[],IF(Idiom="ENG",2,IF(Idiom="FRA",3,4)),FALSE)</f>
        <v>General</v>
      </c>
      <c r="B2" s="328"/>
      <c r="C2" s="328"/>
      <c r="D2" s="125"/>
      <c r="E2" s="125"/>
      <c r="F2" s="125"/>
      <c r="G2" s="125"/>
      <c r="H2" s="125"/>
    </row>
    <row r="3" spans="1:16" ht="12" customHeight="1" x14ac:dyDescent="0.15">
      <c r="A3" s="329" t="str">
        <f>VLOOKUP("instA",Trans3Langs[],IF(Idiom="ENG",2,IF(Idiom="FRA",3,4)),FALSE)</f>
        <v>a. Complete, as far as possible, the sections Header and Details (do not leave fields blank when the information is already known).</v>
      </c>
      <c r="B3" s="329"/>
      <c r="C3" s="329"/>
      <c r="D3" s="329"/>
      <c r="E3" s="329"/>
      <c r="F3" s="329"/>
      <c r="G3" s="329"/>
      <c r="H3" s="126"/>
      <c r="I3" s="126"/>
      <c r="J3" s="126"/>
      <c r="K3" s="126"/>
      <c r="L3" s="126"/>
      <c r="M3" s="126"/>
      <c r="N3" s="126"/>
      <c r="O3" s="126"/>
      <c r="P3" s="126"/>
    </row>
    <row r="4" spans="1:16" ht="12" customHeight="1" x14ac:dyDescent="0.15">
      <c r="A4" s="330" t="str">
        <f>VLOOKUP("instB",Trans3Langs[],IF(Idiom="ENG",2,IF(Idiom="FRA",3,4)),FALSE)</f>
        <v>b. In the sections Header and Details only the blank cells can be completed (manually or by selecting the corresponding code from the picklist). Shaded cells do not have a field.</v>
      </c>
      <c r="B4" s="330"/>
      <c r="C4" s="330"/>
      <c r="D4" s="330"/>
      <c r="E4" s="330"/>
      <c r="F4" s="330"/>
      <c r="G4" s="330"/>
      <c r="H4" s="126"/>
      <c r="I4" s="126"/>
      <c r="J4" s="126"/>
      <c r="K4" s="126"/>
      <c r="L4" s="126"/>
      <c r="M4" s="126"/>
      <c r="N4" s="126"/>
      <c r="O4" s="126"/>
      <c r="P4" s="126"/>
    </row>
    <row r="5" spans="1:16" ht="12" customHeight="1" x14ac:dyDescent="0.15">
      <c r="A5" s="330" t="str">
        <f>VLOOKUP("instC",Trans3Langs[],IF(Idiom="ENG",2,IF(Idiom="FRA",3,4)),FALSE)</f>
        <v>c. Blue underlined text generally contains hyperlinks to data tables,  standard ICCAT codes, or format tables (for example, by clicking on "T01" you can move to the corresponding "species" table).</v>
      </c>
      <c r="B5" s="330"/>
      <c r="C5" s="330"/>
      <c r="D5" s="330"/>
      <c r="E5" s="330"/>
      <c r="F5" s="330"/>
      <c r="G5" s="330"/>
      <c r="H5" s="126"/>
      <c r="I5" s="126"/>
      <c r="J5" s="126"/>
      <c r="K5" s="126"/>
      <c r="L5" s="126"/>
      <c r="M5" s="126"/>
      <c r="N5" s="126"/>
      <c r="O5" s="126"/>
      <c r="P5" s="126"/>
    </row>
    <row r="6" spans="1:16" ht="12" customHeight="1" x14ac:dyDescent="0.15">
      <c r="A6" s="330" t="str">
        <f>VLOOKUP("instD",Trans3Langs[],IF(Idiom="ENG",2,IF(Idiom="FRA",3,4)),FALSE)</f>
        <v>d. Always use the standard ICCAT codes. If you choose "OTHERS" from the different codification tables ("codes" sheet), the element must explicitly defined.</v>
      </c>
      <c r="B6" s="330"/>
      <c r="C6" s="330"/>
      <c r="D6" s="330"/>
      <c r="E6" s="330"/>
      <c r="F6" s="330"/>
      <c r="G6" s="330"/>
    </row>
    <row r="7" spans="1:16" ht="12" customHeight="1" x14ac:dyDescent="0.15">
      <c r="A7" s="330" t="str">
        <f>VLOOKUP("instE",Trans3Langs[],IF(Idiom="ENG",2,IF(Idiom="FRA",3,4)),FALSE)</f>
        <v>e. Recommendation for large quantities of data: In order to paste a full set of data in the Details section (the structure, codes and formats must be the same), use Edit/Paste special (values).</v>
      </c>
      <c r="B7" s="330"/>
      <c r="C7" s="330"/>
      <c r="D7" s="330"/>
      <c r="E7" s="330"/>
      <c r="F7" s="330"/>
      <c r="G7" s="330"/>
    </row>
    <row r="8" spans="1:16" ht="12" customHeight="1" x14ac:dyDescent="0.15">
      <c r="A8" s="330" t="str">
        <f>VLOOKUP("instF",Trans3Langs[],IF(Idiom="ENG",2,IF(Idiom="FRA",3,4)),FALSE)</f>
        <v>f. The dark coloured field are mandatory.</v>
      </c>
      <c r="B8" s="330"/>
      <c r="C8" s="330"/>
      <c r="D8" s="330"/>
      <c r="E8" s="330"/>
      <c r="F8" s="330"/>
      <c r="G8" s="330"/>
    </row>
    <row r="9" spans="1:16" x14ac:dyDescent="0.15">
      <c r="A9" s="127"/>
      <c r="D9" s="126"/>
      <c r="E9" s="126"/>
      <c r="F9" s="126"/>
      <c r="G9" s="126"/>
    </row>
    <row r="10" spans="1:16" ht="12" customHeight="1" x14ac:dyDescent="0.15">
      <c r="A10" s="304" t="str">
        <f>VLOOKUP("ITG01",Trans3Langs[],IF(Idiom="ENG",2,IF(Idiom="FRA",3,4)),FALSE)</f>
        <v>Specific fields (TG01-CnvEleTSurv)</v>
      </c>
      <c r="B10" s="304"/>
      <c r="C10" s="304"/>
      <c r="D10" s="126"/>
      <c r="E10" s="126"/>
      <c r="F10" s="126"/>
      <c r="G10" s="126"/>
    </row>
    <row r="11" spans="1:16" ht="12.75" customHeight="1" thickBot="1" x14ac:dyDescent="0.2">
      <c r="A11" s="290"/>
      <c r="B11" s="291"/>
      <c r="C11" s="292"/>
      <c r="D11" s="128" t="str">
        <f>VLOOKUP("IHeader1",Trans3Langs[],IF(Idiom="ENG",2,IF(Idiom="FRA",3,4)),FALSE)</f>
        <v>Field</v>
      </c>
      <c r="E11" s="128" t="str">
        <f>VLOOKUP("IHeader2",Trans3Langs[],IF(Idiom="ENG",2,IF(Idiom="FRA",3,4)),FALSE)</f>
        <v>Format</v>
      </c>
      <c r="F11" s="128" t="str">
        <f>VLOOKUP("IHeader3",Trans3Langs[],IF(Idiom="ENG",2,IF(Idiom="FRA",3,4)),FALSE)</f>
        <v>Field type</v>
      </c>
      <c r="G11" s="128" t="str">
        <f>VLOOKUP("IHeader4",Trans3Langs[],IF(Idiom="ENG",2,IF(Idiom="FRA",3,4)),FALSE)</f>
        <v>Description</v>
      </c>
    </row>
    <row r="12" spans="1:16" ht="12.75" customHeight="1" x14ac:dyDescent="0.15">
      <c r="A12" s="305" t="s">
        <v>3</v>
      </c>
      <c r="B12" s="308" t="str">
        <f>VLOOKUP("H01",Trans3Langs[],IF(Idiom="ENG",2,IF(Idiom="FRA",3,4)),FALSE)</f>
        <v>Tagging Correspondent</v>
      </c>
      <c r="C12" s="309"/>
      <c r="D12" s="129" t="str">
        <f>VLOOKUP("H02",Trans3Langs[],IF(Idiom="ENG",2,IF(Idiom="FRA",3,4)),FALSE)</f>
        <v>Person responsible</v>
      </c>
      <c r="E12" s="130" t="s">
        <v>1266</v>
      </c>
      <c r="F12" s="130" t="str">
        <f>VLOOKUP("OBS7",Trans3Langs[],IF(Idiom="ENG",2,IF(Idiom="FRA",3,4)),FALSE)</f>
        <v>Optional</v>
      </c>
      <c r="G12" s="131" t="str">
        <f>VLOOKUP("DESC1",Trans3Langs[],IF(Idiom="ENG",2,IF(Idiom="FRA",3,4)),FALSE)</f>
        <v>Name and surname of tagging correspondent</v>
      </c>
    </row>
    <row r="13" spans="1:16" ht="12.75" customHeight="1" x14ac:dyDescent="0.15">
      <c r="A13" s="306"/>
      <c r="B13" s="310"/>
      <c r="C13" s="311"/>
      <c r="D13" s="132" t="str">
        <f>VLOOKUP("H03",Trans3Langs[],IF(Idiom="ENG",2,IF(Idiom="FRA",3,4)),FALSE)</f>
        <v>Institution</v>
      </c>
      <c r="E13" s="133" t="s">
        <v>1266</v>
      </c>
      <c r="F13" s="133" t="str">
        <f>VLOOKUP("OBS7",Trans3Langs[],IF(Idiom="ENG",2,IF(Idiom="FRA",3,4)),FALSE)</f>
        <v>Optional</v>
      </c>
      <c r="G13" s="134" t="str">
        <f>VLOOKUP("DESC2",Trans3Langs[],IF(Idiom="ENG",2,IF(Idiom="FRA",3,4)),FALSE)</f>
        <v>Institution to which the tagging correspondent belongs</v>
      </c>
    </row>
    <row r="14" spans="1:16" ht="12.75" customHeight="1" x14ac:dyDescent="0.15">
      <c r="A14" s="306"/>
      <c r="B14" s="310"/>
      <c r="C14" s="311"/>
      <c r="D14" s="132" t="str">
        <f>VLOOKUP("H04",Trans3Langs[],IF(Idiom="ENG",2,IF(Idiom="FRA",3,4)),FALSE)</f>
        <v>Address</v>
      </c>
      <c r="E14" s="133" t="s">
        <v>1266</v>
      </c>
      <c r="F14" s="133" t="str">
        <f>VLOOKUP("OBS7",Trans3Langs[],IF(Idiom="ENG",2,IF(Idiom="FRA",3,4)),FALSE)</f>
        <v>Optional</v>
      </c>
      <c r="G14" s="134" t="str">
        <f>VLOOKUP("DESC3",Trans3Langs[],IF(Idiom="ENG",2,IF(Idiom="FRA",3,4)),FALSE)</f>
        <v>Contact address of the tagging correspondent (which is generally the address of the institution)</v>
      </c>
    </row>
    <row r="15" spans="1:16" ht="12.75" customHeight="1" x14ac:dyDescent="0.15">
      <c r="A15" s="306"/>
      <c r="B15" s="310"/>
      <c r="C15" s="311"/>
      <c r="D15" s="132" t="str">
        <f>VLOOKUP("H05",Trans3Langs[],IF(Idiom="ENG",2,IF(Idiom="FRA",3,4)),FALSE)</f>
        <v>Country</v>
      </c>
      <c r="E15" s="135" t="s">
        <v>1273</v>
      </c>
      <c r="F15" s="133" t="str">
        <f>VLOOKUP("OBS7",Trans3Langs[],IF(Idiom="ENG",2,IF(Idiom="FRA",3,4)),FALSE)</f>
        <v>Optional</v>
      </c>
      <c r="G15" s="134" t="str">
        <f>VLOOKUP("DESC4",Trans3Langs[],IF(Idiom="ENG",2,IF(Idiom="FRA",3,4)),FALSE)</f>
        <v>Country represented by the tagging correspondent</v>
      </c>
    </row>
    <row r="16" spans="1:16" ht="12.75" customHeight="1" x14ac:dyDescent="0.15">
      <c r="A16" s="306"/>
      <c r="B16" s="310"/>
      <c r="C16" s="311"/>
      <c r="D16" s="132" t="str">
        <f>VLOOKUP("H06",Trans3Langs[],IF(Idiom="ENG",2,IF(Idiom="FRA",3,4)),FALSE)</f>
        <v xml:space="preserve">Tel </v>
      </c>
      <c r="E16" s="133" t="s">
        <v>1266</v>
      </c>
      <c r="F16" s="133" t="str">
        <f>VLOOKUP("OBS7",Trans3Langs[],IF(Idiom="ENG",2,IF(Idiom="FRA",3,4)),FALSE)</f>
        <v>Optional</v>
      </c>
      <c r="G16" s="134" t="str">
        <f>VLOOKUP("DESC5",Trans3Langs[],IF(Idiom="ENG",2,IF(Idiom="FRA",3,4)),FALSE)</f>
        <v>Telephone no. of the tagging correspondent</v>
      </c>
    </row>
    <row r="17" spans="1:7" ht="12.75" customHeight="1" x14ac:dyDescent="0.15">
      <c r="A17" s="306"/>
      <c r="B17" s="310"/>
      <c r="C17" s="311"/>
      <c r="D17" s="132" t="str">
        <f>VLOOKUP("H07",Trans3Langs[],IF(Idiom="ENG",2,IF(Idiom="FRA",3,4)),FALSE)</f>
        <v>Fax</v>
      </c>
      <c r="E17" s="133" t="s">
        <v>1266</v>
      </c>
      <c r="F17" s="133" t="str">
        <f>VLOOKUP("OBS7",Trans3Langs[],IF(Idiom="ENG",2,IF(Idiom="FRA",3,4)),FALSE)</f>
        <v>Optional</v>
      </c>
      <c r="G17" s="134" t="str">
        <f>VLOOKUP("DESC6",Trans3Langs[],IF(Idiom="ENG",2,IF(Idiom="FRA",3,4)),FALSE)</f>
        <v>Fax of the tagging correspondent</v>
      </c>
    </row>
    <row r="18" spans="1:7" ht="12.75" customHeight="1" thickBot="1" x14ac:dyDescent="0.2">
      <c r="A18" s="306"/>
      <c r="B18" s="312"/>
      <c r="C18" s="313"/>
      <c r="D18" s="136" t="str">
        <f>VLOOKUP("H08",Trans3Langs[],IF(Idiom="ENG",2,IF(Idiom="FRA",3,4)),FALSE)</f>
        <v>Email</v>
      </c>
      <c r="E18" s="137" t="s">
        <v>1266</v>
      </c>
      <c r="F18" s="137" t="str">
        <f>VLOOKUP("OBS7",Trans3Langs[],IF(Idiom="ENG",2,IF(Idiom="FRA",3,4)),FALSE)</f>
        <v>Optional</v>
      </c>
      <c r="G18" s="138" t="str">
        <f>VLOOKUP("DESC7",Trans3Langs[],IF(Idiom="ENG",2,IF(Idiom="FRA",3,4)),FALSE)</f>
        <v>E-mail of the tagging correspondent</v>
      </c>
    </row>
    <row r="19" spans="1:7" ht="12.75" customHeight="1" x14ac:dyDescent="0.15">
      <c r="A19" s="306"/>
      <c r="B19" s="308" t="str">
        <f>VLOOKUP("H09",Trans3Langs[],IF(Idiom="ENG",2,IF(Idiom="FRA",3,4)),FALSE)</f>
        <v>Characteristics of the tagging activitites</v>
      </c>
      <c r="C19" s="309"/>
      <c r="D19" s="139" t="str">
        <f>VLOOKUP("H10",Trans3Langs[],IF(Idiom="ENG",2,IF(Idiom="FRA",3,4)),FALSE)</f>
        <v>Type of activity</v>
      </c>
      <c r="E19" s="140" t="s">
        <v>1275</v>
      </c>
      <c r="F19" s="130" t="str">
        <f>VLOOKUP("OBS6",Trans3Langs[],IF(Idiom="ENG",2,IF(Idiom="FRA",3,4)),FALSE)</f>
        <v>Mandatory</v>
      </c>
      <c r="G19" s="131" t="str">
        <f>VLOOKUP("DESC8",Trans3Langs[],IF(Idiom="ENG",2,IF(Idiom="FRA",3,4)),FALSE)</f>
        <v>Type of tagging activity: scientific campaign, oportunistic campaign with observers or oportunistic non-scientific campaign by fishers</v>
      </c>
    </row>
    <row r="20" spans="1:7" ht="12.75" customHeight="1" x14ac:dyDescent="0.15">
      <c r="A20" s="306"/>
      <c r="B20" s="310"/>
      <c r="C20" s="311"/>
      <c r="D20" s="141" t="str">
        <f>VLOOKUP("H11",Trans3Langs[],IF(Idiom="ENG",2,IF(Idiom="FRA",3,4)),FALSE)</f>
        <v>Campaign/agency acronym</v>
      </c>
      <c r="E20" s="133" t="s">
        <v>1266</v>
      </c>
      <c r="F20" s="133" t="str">
        <f>VLOOKUP("OBS6",Trans3Langs[],IF(Idiom="ENG",2,IF(Idiom="FRA",3,4)),FALSE)</f>
        <v>Mandatory</v>
      </c>
      <c r="G20" s="134" t="str">
        <f>VLOOKUP("DESC9",Trans3Langs[],IF(Idiom="ENG",2,IF(Idiom="FRA",3,4)),FALSE)</f>
        <v>Abbreviation used to identify the scientific campaign. Oportunistic non-scientific activities can use the tagging agency</v>
      </c>
    </row>
    <row r="21" spans="1:7" ht="12.75" customHeight="1" x14ac:dyDescent="0.15">
      <c r="A21" s="306"/>
      <c r="B21" s="310"/>
      <c r="C21" s="311"/>
      <c r="D21" s="132" t="str">
        <f>VLOOKUP("H12",Trans3Langs[],IF(Idiom="ENG",2,IF(Idiom="FRA",3,4)),FALSE)</f>
        <v>Description</v>
      </c>
      <c r="E21" s="133" t="s">
        <v>1266</v>
      </c>
      <c r="F21" s="133" t="str">
        <f>VLOOKUP("OBS7",Trans3Langs[],IF(Idiom="ENG",2,IF(Idiom="FRA",3,4)),FALSE)</f>
        <v>Optional</v>
      </c>
      <c r="G21" s="134" t="str">
        <f>VLOOKUP("DESC10",Trans3Langs[],IF(Idiom="ENG",2,IF(Idiom="FRA",3,4)),FALSE)</f>
        <v>Brief description of the tagging activity</v>
      </c>
    </row>
    <row r="22" spans="1:7" ht="12.75" customHeight="1" x14ac:dyDescent="0.15">
      <c r="A22" s="306"/>
      <c r="B22" s="310"/>
      <c r="C22" s="311"/>
      <c r="D22" s="141" t="str">
        <f>VLOOKUP("IHDate",Trans3Langs[],IF(Idiom="ENG",2,IF(Idiom="FRA",3,4)),FALSE)</f>
        <v>Campaign dates (Start/End)</v>
      </c>
      <c r="E22" s="133" t="s">
        <v>1281</v>
      </c>
      <c r="F22" s="133" t="str">
        <f>VLOOKUP("OBS6",Trans3Langs[],IF(Idiom="ENG",2,IF(Idiom="FRA",3,4)),FALSE)</f>
        <v>Mandatory</v>
      </c>
      <c r="G22" s="134" t="str">
        <f>VLOOKUP("DESC11",Trans3Langs[],IF(Idiom="ENG",2,IF(Idiom="FRA",3,4)),FALSE)</f>
        <v xml:space="preserve">Start and end dates of the tagging campaign (fishing season or full year in the case of oportunistic tagging) </v>
      </c>
    </row>
    <row r="23" spans="1:7" ht="12.75" customHeight="1" x14ac:dyDescent="0.15">
      <c r="A23" s="306"/>
      <c r="B23" s="310"/>
      <c r="C23" s="311"/>
      <c r="D23" s="141" t="str">
        <f>VLOOKUP("H15",Trans3Langs[],IF(Idiom="ENG",2,IF(Idiom="FRA",3,4)),FALSE)</f>
        <v>Duration of tagging activity</v>
      </c>
      <c r="E23" s="133" t="s">
        <v>1266</v>
      </c>
      <c r="F23" s="133" t="str">
        <f>VLOOKUP("OBS6",Trans3Langs[],IF(Idiom="ENG",2,IF(Idiom="FRA",3,4)),FALSE)</f>
        <v>Mandatory</v>
      </c>
      <c r="G23" s="134" t="str">
        <f>VLOOKUP("DESC12",Trans3Langs[],IF(Idiom="ENG",2,IF(Idiom="FRA",3,4)),FALSE)</f>
        <v>Brief description of the duration of the tagging activity (the no. of years  the activity will last or over which it will continue where there is no scheduled end date)</v>
      </c>
    </row>
    <row r="24" spans="1:7" ht="12.75" customHeight="1" x14ac:dyDescent="0.15">
      <c r="A24" s="306"/>
      <c r="B24" s="310"/>
      <c r="C24" s="311"/>
      <c r="D24" s="220" t="str">
        <f>VLOOKUP("H30",Trans3Langs[],IF(Idiom="ENG",2,IF(Idiom="FRA",3,4)),FALSE)</f>
        <v>Duration of delivery of rewards (years)</v>
      </c>
      <c r="E24" s="133" t="s">
        <v>1266</v>
      </c>
      <c r="F24" s="133" t="str">
        <f>VLOOKUP("OBS6",Trans3Langs[],IF(Idiom="ENG",2,IF(Idiom="FRA",3,4)),FALSE)</f>
        <v>Mandatory</v>
      </c>
      <c r="G24" s="221" t="str">
        <f>VLOOKUP("DESC52",Trans3Langs[],IF(Idiom="ENG",2,IF(Idiom="FRA",3,4)),FALSE)</f>
        <v>Brief description of the duration of the delivery of rewards (years over which this delivery of rewards takes place or continues if there is no scheduled end date)</v>
      </c>
    </row>
    <row r="25" spans="1:7" ht="12.75" customHeight="1" thickBot="1" x14ac:dyDescent="0.2">
      <c r="A25" s="306"/>
      <c r="B25" s="312"/>
      <c r="C25" s="313"/>
      <c r="D25" s="142" t="str">
        <f>VLOOKUP("H16",Trans3Langs[],IF(Idiom="ENG",2,IF(Idiom="FRA",3,4)),FALSE)</f>
        <v>Geographic area</v>
      </c>
      <c r="E25" s="137" t="s">
        <v>1266</v>
      </c>
      <c r="F25" s="137" t="str">
        <f>VLOOKUP("OBS6",Trans3Langs[],IF(Idiom="ENG",2,IF(Idiom="FRA",3,4)),FALSE)</f>
        <v>Mandatory</v>
      </c>
      <c r="G25" s="138" t="str">
        <f>VLOOKUP("DESC13",Trans3Langs[],IF(Idiom="ENG",2,IF(Idiom="FRA",3,4)),FALSE)</f>
        <v>Brief description of the geographical area where the tagging activity will take place</v>
      </c>
    </row>
    <row r="26" spans="1:7" ht="12.75" customHeight="1" x14ac:dyDescent="0.15">
      <c r="A26" s="306"/>
      <c r="B26" s="314" t="str">
        <f>VLOOKUP("IHeader5",Trans3Langs[],IF(Idiom="ENG",2,IF(Idiom="FRA",3,4)),FALSE)</f>
        <v>Tables with multiple entries</v>
      </c>
      <c r="C26" s="317" t="str">
        <f>VLOOKUP("H17",Trans3Langs[],IF(Idiom="ENG",2,IF(Idiom="FRA",3,4)),FALSE)</f>
        <v>Person(s) in charge</v>
      </c>
      <c r="D26" s="139" t="str">
        <f>VLOOKUP("H18",Trans3Langs[],IF(Idiom="ENG",2,IF(Idiom="FRA",3,4)),FALSE)&amp;"/"&amp;VLOOKUP("H19",Trans3Langs[],IF(Idiom="ENG",2,IF(Idiom="FRA",3,4)),FALSE)</f>
        <v>Name/Surname</v>
      </c>
      <c r="E26" s="130" t="s">
        <v>1266</v>
      </c>
      <c r="F26" s="130" t="str">
        <f>VLOOKUP("OBS6",Trans3Langs[],IF(Idiom="ENG",2,IF(Idiom="FRA",3,4)),FALSE)</f>
        <v>Mandatory</v>
      </c>
      <c r="G26" s="131" t="str">
        <f>VLOOKUP("DESC14",Trans3Langs[],IF(Idiom="ENG",2,IF(Idiom="FRA",3,4)),FALSE)</f>
        <v>Name and surname of the person in charge/head of the tagging activity (scientific campaign or another type)</v>
      </c>
    </row>
    <row r="27" spans="1:7" ht="12.75" customHeight="1" x14ac:dyDescent="0.15">
      <c r="A27" s="306"/>
      <c r="B27" s="315"/>
      <c r="C27" s="318"/>
      <c r="D27" s="143" t="str">
        <f>VLOOKUP("H20",Trans3Langs[],IF(Idiom="ENG",2,IF(Idiom="FRA",3,4)),FALSE)</f>
        <v>Scientific institution</v>
      </c>
      <c r="E27" s="144" t="s">
        <v>1266</v>
      </c>
      <c r="F27" s="133" t="str">
        <f>VLOOKUP("OBS6",Trans3Langs[],IF(Idiom="ENG",2,IF(Idiom="FRA",3,4)),FALSE)</f>
        <v>Mandatory</v>
      </c>
      <c r="G27" s="134" t="str">
        <f>VLOOKUP("DESC15",Trans3Langs[],IF(Idiom="ENG",2,IF(Idiom="FRA",3,4)),FALSE)</f>
        <v>Institution to which the person in charge/head belongs</v>
      </c>
    </row>
    <row r="28" spans="1:7" ht="12.75" customHeight="1" x14ac:dyDescent="0.15">
      <c r="A28" s="306"/>
      <c r="B28" s="315"/>
      <c r="C28" s="318"/>
      <c r="D28" s="141" t="str">
        <f>VLOOKUP("H21",Trans3Langs[],IF(Idiom="ENG",2,IF(Idiom="FRA",3,4)),FALSE)</f>
        <v>Country</v>
      </c>
      <c r="E28" s="145" t="s">
        <v>1273</v>
      </c>
      <c r="F28" s="133" t="str">
        <f>VLOOKUP("OBS6",Trans3Langs[],IF(Idiom="ENG",2,IF(Idiom="FRA",3,4)),FALSE)</f>
        <v>Mandatory</v>
      </c>
      <c r="G28" s="134" t="str">
        <f>VLOOKUP("DESC16",Trans3Langs[],IF(Idiom="ENG",2,IF(Idiom="FRA",3,4)),FALSE)</f>
        <v>Country of the institution to which the person in charge/head belongs</v>
      </c>
    </row>
    <row r="29" spans="1:7" ht="12.75" customHeight="1" x14ac:dyDescent="0.15">
      <c r="A29" s="306"/>
      <c r="B29" s="315"/>
      <c r="C29" s="319"/>
      <c r="D29" s="141" t="str">
        <f>VLOOKUP("H28",Trans3Langs[],IF(Idiom="ENG",2,IF(Idiom="FRA",3,4)),FALSE)</f>
        <v>Email</v>
      </c>
      <c r="E29" s="146" t="s">
        <v>1266</v>
      </c>
      <c r="F29" s="133" t="str">
        <f>VLOOKUP("OBS6",Trans3Langs[],IF(Idiom="ENG",2,IF(Idiom="FRA",3,4)),FALSE)</f>
        <v>Mandatory</v>
      </c>
      <c r="G29" s="134" t="str">
        <f>VLOOKUP("DESC17",Trans3Langs[],IF(Idiom="ENG",2,IF(Idiom="FRA",3,4)),FALSE)</f>
        <v>E-mail of the person in charge/head</v>
      </c>
    </row>
    <row r="30" spans="1:7" ht="12.75" customHeight="1" x14ac:dyDescent="0.15">
      <c r="A30" s="306"/>
      <c r="B30" s="315"/>
      <c r="C30" s="301" t="str">
        <f>VLOOKUP("IHeader6",Trans3Langs[],IF(Idiom="ENG",2,IF(Idiom="FRA",3,4)),FALSE)</f>
        <v>Others</v>
      </c>
      <c r="D30" s="141" t="str">
        <f>VLOOKUP("H22",Trans3Langs[],IF(Idiom="ENG",2,IF(Idiom="FRA",3,4)),FALSE)</f>
        <v>Method used</v>
      </c>
      <c r="E30" s="145" t="s">
        <v>1278</v>
      </c>
      <c r="F30" s="133" t="str">
        <f>VLOOKUP("OBS6",Trans3Langs[],IF(Idiom="ENG",2,IF(Idiom="FRA",3,4)),FALSE)</f>
        <v>Mandatory</v>
      </c>
      <c r="G30" s="134" t="str">
        <f>VLOOKUP("DESC18",Trans3Langs[],IF(Idiom="ENG",2,IF(Idiom="FRA",3,4)),FALSE)</f>
        <v>Method used in the tagging activity</v>
      </c>
    </row>
    <row r="31" spans="1:7" ht="12.75" customHeight="1" x14ac:dyDescent="0.15">
      <c r="A31" s="306"/>
      <c r="B31" s="315"/>
      <c r="C31" s="302"/>
      <c r="D31" s="141" t="str">
        <f>VLOOKUP("H23",Trans3Langs[],IF(Idiom="ENG",2,IF(Idiom="FRA",3,4)),FALSE)</f>
        <v>Tags applied per fish</v>
      </c>
      <c r="E31" s="145" t="s">
        <v>1272</v>
      </c>
      <c r="F31" s="133" t="str">
        <f>VLOOKUP("OBS6",Trans3Langs[],IF(Idiom="ENG",2,IF(Idiom="FRA",3,4)),FALSE)</f>
        <v>Mandatory</v>
      </c>
      <c r="G31" s="134" t="str">
        <f>VLOOKUP("DESC19",Trans3Langs[],IF(Idiom="ENG",2,IF(Idiom="FRA",3,4)),FALSE)</f>
        <v>Main mode of applying tagging (single, multi-tags, mixed mode)</v>
      </c>
    </row>
    <row r="32" spans="1:7" ht="12.75" customHeight="1" x14ac:dyDescent="0.15">
      <c r="A32" s="306"/>
      <c r="B32" s="315"/>
      <c r="C32" s="302"/>
      <c r="D32" s="147" t="str">
        <f>VLOOKUP("H24",Trans3Langs[],IF(Idiom="ENG",2,IF(Idiom="FRA",3,4)),FALSE)</f>
        <v>Base port (vessel/farm)</v>
      </c>
      <c r="E32" s="146" t="s">
        <v>1266</v>
      </c>
      <c r="F32" s="133" t="str">
        <f>VLOOKUP("OBS7",Trans3Langs[],IF(Idiom="ENG",2,IF(Idiom="FRA",3,4)),FALSE)</f>
        <v>Optional</v>
      </c>
      <c r="G32" s="134" t="str">
        <f>VLOOKUP("DESC20",Trans3Langs[],IF(Idiom="ENG",2,IF(Idiom="FRA",3,4)),FALSE)</f>
        <v>Vessel home-port (for a farming facility, optionally the nearest port)</v>
      </c>
    </row>
    <row r="33" spans="1:7" ht="12.75" customHeight="1" x14ac:dyDescent="0.15">
      <c r="A33" s="306"/>
      <c r="B33" s="315"/>
      <c r="C33" s="302"/>
      <c r="D33" s="141" t="str">
        <f>VLOOKUP("H25",Trans3Langs[],IF(Idiom="ENG",2,IF(Idiom="FRA",3,4)),FALSE)</f>
        <v>Major objective(s)</v>
      </c>
      <c r="E33" s="148" t="s">
        <v>1277</v>
      </c>
      <c r="F33" s="133" t="str">
        <f>VLOOKUP("OBS6",Trans3Langs[],IF(Idiom="ENG",2,IF(Idiom="FRA",3,4)),FALSE)</f>
        <v>Mandatory</v>
      </c>
      <c r="G33" s="134" t="str">
        <f>VLOOKUP("DESC21",Trans3Langs[],IF(Idiom="ENG",2,IF(Idiom="FRA",3,4)),FALSE)</f>
        <v>Main objectives of the tagging activity (one or more)</v>
      </c>
    </row>
    <row r="34" spans="1:7" ht="12.75" customHeight="1" x14ac:dyDescent="0.15">
      <c r="A34" s="306"/>
      <c r="B34" s="315"/>
      <c r="C34" s="302"/>
      <c r="D34" s="147" t="str">
        <f>VLOOKUP("H26",Trans3Langs[],IF(Idiom="ENG",2,IF(Idiom="FRA",3,4)),FALSE)</f>
        <v>Gear(s) used</v>
      </c>
      <c r="E34" s="148" t="s">
        <v>1276</v>
      </c>
      <c r="F34" s="133" t="str">
        <f>VLOOKUP("OBS7",Trans3Langs[],IF(Idiom="ENG",2,IF(Idiom="FRA",3,4)),FALSE)</f>
        <v>Optional</v>
      </c>
      <c r="G34" s="134" t="str">
        <f>VLOOKUP("DESC22",Trans3Langs[],IF(Idiom="ENG",2,IF(Idiom="FRA",3,4)),FALSE)</f>
        <v>Gear used in tagging activity (one or more)</v>
      </c>
    </row>
    <row r="35" spans="1:7" ht="12.75" customHeight="1" x14ac:dyDescent="0.15">
      <c r="A35" s="306"/>
      <c r="B35" s="315"/>
      <c r="C35" s="302"/>
      <c r="D35" s="141" t="str">
        <f>VLOOKUP("RW",Trans3Langs[],IF(Idiom="ENG",2,IF(Idiom="FRA",3,4)),FALSE)</f>
        <v>Reward (Form-B)</v>
      </c>
      <c r="E35" s="149" t="s">
        <v>1418</v>
      </c>
      <c r="F35" s="133" t="str">
        <f>VLOOKUP("OBS6",Trans3Langs[],IF(Idiom="ENG",2,IF(Idiom="FRA",3,4)),FALSE)</f>
        <v>Mandatory</v>
      </c>
      <c r="G35" s="134" t="str">
        <f>VLOOKUP("DESC23",Trans3Langs[],IF(Idiom="ENG",2,IF(Idiom="FRA",3,4)),FALSE)</f>
        <v>Table of awards associated with the campaign</v>
      </c>
    </row>
    <row r="36" spans="1:7" ht="12.75" customHeight="1" thickBot="1" x14ac:dyDescent="0.2">
      <c r="A36" s="307"/>
      <c r="B36" s="316"/>
      <c r="C36" s="303"/>
      <c r="D36" s="150" t="str">
        <f>VLOOKUP("H27",Trans3Langs[],IF(Idiom="ENG",2,IF(Idiom="FRA",3,4)),FALSE)</f>
        <v>Notes</v>
      </c>
      <c r="E36" s="137" t="s">
        <v>1266</v>
      </c>
      <c r="F36" s="137" t="str">
        <f>VLOOKUP("OBS7",Trans3Langs[],IF(Idiom="ENG",2,IF(Idiom="FRA",3,4)),FALSE)</f>
        <v>Optional</v>
      </c>
      <c r="G36" s="138" t="str">
        <f>VLOOKUP("DESC24",Trans3Langs[],IF(Idiom="ENG",2,IF(Idiom="FRA",3,4)),FALSE)</f>
        <v>Additional notes</v>
      </c>
    </row>
    <row r="37" spans="1:7" ht="12.75" customHeight="1" x14ac:dyDescent="0.15">
      <c r="A37" s="305" t="s">
        <v>1453</v>
      </c>
      <c r="B37" s="308" t="str">
        <f>VLOOKUP("D1",Trans3Langs[],IF(Idiom="ENG",2,IF(Idiom="FRA",3,4)),FALSE)</f>
        <v>Summary of species tagged</v>
      </c>
      <c r="C37" s="309"/>
      <c r="D37" s="151" t="str">
        <f>VLOOKUP("SpeciesCode",Trans3Langs[],IF(Idiom="ENG",2,IF(Idiom="FRA",3,4)),FALSE)</f>
        <v>Species code</v>
      </c>
      <c r="E37" s="140" t="s">
        <v>1274</v>
      </c>
      <c r="F37" s="130" t="str">
        <f>VLOOKUP("OBS6",Trans3Langs[],IF(Idiom="ENG",2,IF(Idiom="FRA",3,4)),FALSE)</f>
        <v>Mandatory</v>
      </c>
      <c r="G37" s="131" t="str">
        <f>VLOOKUP("DESC25",Trans3Langs[],IF(Idiom="ENG",2,IF(Idiom="FRA",3,4)),FALSE)</f>
        <v>ICCAT species code</v>
      </c>
    </row>
    <row r="38" spans="1:7" ht="12.75" customHeight="1" x14ac:dyDescent="0.15">
      <c r="A38" s="306"/>
      <c r="B38" s="310"/>
      <c r="C38" s="311"/>
      <c r="D38" s="143" t="str">
        <f>VLOOKUP("targSpecies",Trans3Langs[],IF(Idiom="ENG",2,IF(Idiom="FRA",3,4)),FALSE)</f>
        <v>Target _x000D_species</v>
      </c>
      <c r="E38" s="133" t="s">
        <v>1280</v>
      </c>
      <c r="F38" s="133" t="str">
        <f>VLOOKUP("OBS6",Trans3Langs[],IF(Idiom="ENG",2,IF(Idiom="FRA",3,4)),FALSE)</f>
        <v>Mandatory</v>
      </c>
      <c r="G38" s="134" t="str">
        <f>VLOOKUP("DESC26",Trans3Langs[],IF(Idiom="ENG",2,IF(Idiom="FRA",3,4)),FALSE)</f>
        <v>Was it a target species?</v>
      </c>
    </row>
    <row r="39" spans="1:7" ht="12.75" customHeight="1" x14ac:dyDescent="0.15">
      <c r="A39" s="306"/>
      <c r="B39" s="310"/>
      <c r="C39" s="311"/>
      <c r="D39" s="143" t="str">
        <f>VLOOKUP("SpecNoTotal",Trans3Langs[],IF(Idiom="ENG",2,IF(Idiom="FRA",3,4)),FALSE)</f>
        <v>Total number</v>
      </c>
      <c r="E39" s="133" t="s">
        <v>34</v>
      </c>
      <c r="F39" s="133" t="str">
        <f>VLOOKUP("OBS6",Trans3Langs[],IF(Idiom="ENG",2,IF(Idiom="FRA",3,4)),FALSE)</f>
        <v>Mandatory</v>
      </c>
      <c r="G39" s="134" t="str">
        <f>VLOOKUP("DESC27",Trans3Langs[],IF(Idiom="ENG",2,IF(Idiom="FRA",3,4)),FALSE)</f>
        <v>Total number of fish tagged from a specific species</v>
      </c>
    </row>
    <row r="40" spans="1:7" ht="12.75" customHeight="1" x14ac:dyDescent="0.15">
      <c r="A40" s="306"/>
      <c r="B40" s="310"/>
      <c r="C40" s="311"/>
      <c r="D40" s="143" t="str">
        <f>VLOOKUP("LenRange",Trans3Langs[],IF(Idiom="ENG",2,IF(Idiom="FRA",3,4)),FALSE)</f>
        <v>Size range_x000D_(min-max)</v>
      </c>
      <c r="E40" s="133" t="s">
        <v>1266</v>
      </c>
      <c r="F40" s="133" t="str">
        <f>VLOOKUP("OBS6",Trans3Langs[],IF(Idiom="ENG",2,IF(Idiom="FRA",3,4)),FALSE)</f>
        <v>Mandatory</v>
      </c>
      <c r="G40" s="134" t="str">
        <f>VLOOKUP("DESC28",Trans3Langs[],IF(Idiom="ENG",2,IF(Idiom="FRA",3,4)),FALSE)</f>
        <v>Minimum and maximum size (cm) of the specific tagged species</v>
      </c>
    </row>
    <row r="41" spans="1:7" ht="12.75" customHeight="1" x14ac:dyDescent="0.15">
      <c r="A41" s="306"/>
      <c r="B41" s="310"/>
      <c r="C41" s="311"/>
      <c r="D41" s="152" t="str">
        <f>VLOOKUP("MeanLenCM",Trans3Langs[],IF(Idiom="ENG",2,IF(Idiom="FRA",3,4)),FALSE)</f>
        <v>Average size _x000D_(cm)</v>
      </c>
      <c r="E41" s="133" t="s">
        <v>35</v>
      </c>
      <c r="F41" s="133" t="str">
        <f>VLOOKUP("OBS7",Trans3Langs[],IF(Idiom="ENG",2,IF(Idiom="FRA",3,4)),FALSE)</f>
        <v>Optional</v>
      </c>
      <c r="G41" s="134" t="str">
        <f>VLOOKUP("DESC29",Trans3Langs[],IF(Idiom="ENG",2,IF(Idiom="FRA",3,4)),FALSE)</f>
        <v>Average size of the specific tagged species</v>
      </c>
    </row>
    <row r="42" spans="1:7" ht="12.75" customHeight="1" x14ac:dyDescent="0.15">
      <c r="A42" s="306"/>
      <c r="B42" s="310"/>
      <c r="C42" s="311"/>
      <c r="D42" s="152" t="str">
        <f>VLOOKUP("MeanWgtKG",Trans3Langs[],IF(Idiom="ENG",2,IF(Idiom="FRA",3,4)),FALSE)</f>
        <v>Average weight _x000D_(kg)</v>
      </c>
      <c r="E42" s="133" t="s">
        <v>35</v>
      </c>
      <c r="F42" s="133" t="str">
        <f>VLOOKUP("OBS7",Trans3Langs[],IF(Idiom="ENG",2,IF(Idiom="FRA",3,4)),FALSE)</f>
        <v>Optional</v>
      </c>
      <c r="G42" s="134" t="str">
        <f>VLOOKUP("DESC30",Trans3Langs[],IF(Idiom="ENG",2,IF(Idiom="FRA",3,4)),FALSE)</f>
        <v>Average weight (kg) of the specific tagged species</v>
      </c>
    </row>
    <row r="43" spans="1:7" ht="12.75" customHeight="1" thickBot="1" x14ac:dyDescent="0.2">
      <c r="A43" s="306"/>
      <c r="B43" s="312"/>
      <c r="C43" s="313"/>
      <c r="D43" s="150" t="str">
        <f>VLOOKUP("WgtRange",Trans3Langs[],IF(Idiom="ENG",2,IF(Idiom="FRA",3,4)),FALSE)</f>
        <v>Weight range _x000D_(min-max)</v>
      </c>
      <c r="E43" s="137" t="s">
        <v>1266</v>
      </c>
      <c r="F43" s="137" t="str">
        <f>VLOOKUP("OBS7",Trans3Langs[],IF(Idiom="ENG",2,IF(Idiom="FRA",3,4)),FALSE)</f>
        <v>Optional</v>
      </c>
      <c r="G43" s="138" t="str">
        <f>VLOOKUP("DESC31",Trans3Langs[],IF(Idiom="ENG",2,IF(Idiom="FRA",3,4)),FALSE)</f>
        <v>Minimum and maximum weight (kg) of the specific tagged species</v>
      </c>
    </row>
    <row r="44" spans="1:7" ht="12.75" customHeight="1" x14ac:dyDescent="0.15">
      <c r="A44" s="306"/>
      <c r="B44" s="308" t="str">
        <f>VLOOKUP("D2",Trans3Langs[],IF(Idiom="ENG",2,IF(Idiom="FRA",3,4)),FALSE)</f>
        <v>Series of tags used</v>
      </c>
      <c r="C44" s="309"/>
      <c r="D44" s="151" t="str">
        <f>VLOOKUP("SeriesID",Trans3Langs[],IF(Idiom="ENG",2,IF(Idiom="FRA",3,4)),FALSE)</f>
        <v>Series ID</v>
      </c>
      <c r="E44" s="130" t="s">
        <v>34</v>
      </c>
      <c r="F44" s="130" t="str">
        <f>VLOOKUP("OBS6",Trans3Langs[],IF(Idiom="ENG",2,IF(Idiom="FRA",3,4)),FALSE)</f>
        <v>Mandatory</v>
      </c>
      <c r="G44" s="131" t="str">
        <f>VLOOKUP("DESC32",Trans3Langs[],IF(Idiom="ENG",2,IF(Idiom="FRA",3,4)),FALSE)</f>
        <v>Unique number (sequential if posible) that identifies each tagging series (consecutive tagging ranges)</v>
      </c>
    </row>
    <row r="45" spans="1:7" ht="12.75" customHeight="1" x14ac:dyDescent="0.15">
      <c r="A45" s="306"/>
      <c r="B45" s="310"/>
      <c r="C45" s="311"/>
      <c r="D45" s="143" t="str">
        <f>VLOOKUP("SeriesCodeFrom",Trans3Langs[],IF(Idiom="ENG",2,IF(Idiom="FRA",3,4)),FALSE)</f>
        <v>From _x000D_(tag code)</v>
      </c>
      <c r="E45" s="133" t="s">
        <v>1266</v>
      </c>
      <c r="F45" s="133" t="str">
        <f>VLOOKUP("OBS6",Trans3Langs[],IF(Idiom="ENG",2,IF(Idiom="FRA",3,4)),FALSE)</f>
        <v>Mandatory</v>
      </c>
      <c r="G45" s="134" t="str">
        <f>VLOOKUP("DESC33",Trans3Langs[],IF(Idiom="ENG",2,IF(Idiom="FRA",3,4)),FALSE)</f>
        <v>First tag (full code) of the tagging series</v>
      </c>
    </row>
    <row r="46" spans="1:7" ht="12.75" customHeight="1" x14ac:dyDescent="0.15">
      <c r="A46" s="306"/>
      <c r="B46" s="310"/>
      <c r="C46" s="311"/>
      <c r="D46" s="143" t="str">
        <f>VLOOKUP("SeriesCodeTo",Trans3Langs[],IF(Idiom="ENG",2,IF(Idiom="FRA",3,4)),FALSE)</f>
        <v>To _x000D_(tag code)</v>
      </c>
      <c r="E46" s="133" t="s">
        <v>1266</v>
      </c>
      <c r="F46" s="133" t="str">
        <f>VLOOKUP("OBS6",Trans3Langs[],IF(Idiom="ENG",2,IF(Idiom="FRA",3,4)),FALSE)</f>
        <v>Mandatory</v>
      </c>
      <c r="G46" s="134" t="str">
        <f>VLOOKUP("DESC34",Trans3Langs[],IF(Idiom="ENG",2,IF(Idiom="FRA",3,4)),FALSE)</f>
        <v>Last tag (full code) of the tagging series</v>
      </c>
    </row>
    <row r="47" spans="1:7" ht="12.75" customHeight="1" x14ac:dyDescent="0.15">
      <c r="A47" s="306"/>
      <c r="B47" s="310"/>
      <c r="C47" s="311"/>
      <c r="D47" s="143" t="str">
        <f>VLOOKUP("SeriesNoTotal",Trans3Langs[],IF(Idiom="ENG",2,IF(Idiom="FRA",3,4)),FALSE)</f>
        <v>Total number</v>
      </c>
      <c r="E47" s="133" t="s">
        <v>34</v>
      </c>
      <c r="F47" s="133" t="str">
        <f>VLOOKUP("OBS6",Trans3Langs[],IF(Idiom="ENG",2,IF(Idiom="FRA",3,4)),FALSE)</f>
        <v>Mandatory</v>
      </c>
      <c r="G47" s="134" t="str">
        <f>VLOOKUP("DESC35",Trans3Langs[],IF(Idiom="ENG",2,IF(Idiom="FRA",3,4)),FALSE)</f>
        <v>Total number of tags in the tagging series</v>
      </c>
    </row>
    <row r="48" spans="1:7" ht="12.75" customHeight="1" x14ac:dyDescent="0.15">
      <c r="A48" s="306"/>
      <c r="B48" s="310"/>
      <c r="C48" s="311"/>
      <c r="D48" s="143" t="str">
        <f>VLOOKUP("TagTypeCode",Trans3Langs[],IF(Idiom="ENG",2,IF(Idiom="FRA",3,4)),FALSE)</f>
        <v>Tag _x000D_type code</v>
      </c>
      <c r="E48" s="153" t="s">
        <v>1270</v>
      </c>
      <c r="F48" s="133" t="str">
        <f>VLOOKUP("OBS6",Trans3Langs[],IF(Idiom="ENG",2,IF(Idiom="FRA",3,4)),FALSE)</f>
        <v>Mandatory</v>
      </c>
      <c r="G48" s="134" t="str">
        <f>VLOOKUP("DESC36",Trans3Langs[],IF(Idiom="ENG",2,IF(Idiom="FRA",3,4)),FALSE)</f>
        <v>Tag types of the tagging series</v>
      </c>
    </row>
    <row r="49" spans="1:7" ht="12.75" customHeight="1" x14ac:dyDescent="0.15">
      <c r="A49" s="306"/>
      <c r="B49" s="310"/>
      <c r="C49" s="311"/>
      <c r="D49" s="143" t="str">
        <f>VLOOKUP("TagColCode",Trans3Langs[],IF(Idiom="ENG",2,IF(Idiom="FRA",3,4)),FALSE)</f>
        <v>Tag _x000D_color</v>
      </c>
      <c r="E49" s="153" t="s">
        <v>1271</v>
      </c>
      <c r="F49" s="133" t="str">
        <f>VLOOKUP("OBS6",Trans3Langs[],IF(Idiom="ENG",2,IF(Idiom="FRA",3,4)),FALSE)</f>
        <v>Mandatory</v>
      </c>
      <c r="G49" s="134" t="str">
        <f>VLOOKUP("DESC37",Trans3Langs[],IF(Idiom="ENG",2,IF(Idiom="FRA",3,4)),FALSE)</f>
        <v>Colour of the tagging series</v>
      </c>
    </row>
    <row r="50" spans="1:7" ht="12.75" customHeight="1" thickBot="1" x14ac:dyDescent="0.2">
      <c r="A50" s="307"/>
      <c r="B50" s="312"/>
      <c r="C50" s="313"/>
      <c r="D50" s="150" t="str">
        <f>VLOOKUP("TagManufacturer",Trans3Langs[],IF(Idiom="ENG",2,IF(Idiom="FRA",3,4)),FALSE)</f>
        <v>Tag _x000D_manufacturer</v>
      </c>
      <c r="E50" s="137" t="s">
        <v>1266</v>
      </c>
      <c r="F50" s="137" t="str">
        <f>VLOOKUP("OBS7",Trans3Langs[],IF(Idiom="ENG",2,IF(Idiom="FRA",3,4)),FALSE)</f>
        <v>Optional</v>
      </c>
      <c r="G50" s="138" t="str">
        <f>VLOOKUP("DESC38",Trans3Langs[],IF(Idiom="ENG",2,IF(Idiom="FRA",3,4)),FALSE)</f>
        <v>Manufacturer of the tagging series</v>
      </c>
    </row>
    <row r="53" spans="1:7" ht="12" customHeight="1" x14ac:dyDescent="0.15">
      <c r="A53" s="304" t="str">
        <f>VLOOKUP("IFORMB",Trans3Langs[],IF(Idiom="ENG",2,IF(Idiom="FRA",3,4)),FALSE)</f>
        <v>Supplementary table (Award - Form B)</v>
      </c>
      <c r="B53" s="304"/>
      <c r="C53" s="304"/>
      <c r="D53" s="126"/>
      <c r="E53" s="126"/>
      <c r="F53" s="126"/>
      <c r="G53" s="126"/>
    </row>
    <row r="54" spans="1:7" ht="13" thickBot="1" x14ac:dyDescent="0.2">
      <c r="A54" s="290"/>
      <c r="B54" s="291"/>
      <c r="C54" s="292"/>
      <c r="D54" s="128" t="str">
        <f>VLOOKUP("IHeader1",Trans3Langs[],IF(Idiom="ENG",2,IF(Idiom="FRA",3,4)),FALSE)</f>
        <v>Field</v>
      </c>
      <c r="E54" s="128" t="str">
        <f>VLOOKUP("IHeader2",Trans3Langs[],IF(Idiom="ENG",2,IF(Idiom="FRA",3,4)),FALSE)</f>
        <v>Format</v>
      </c>
      <c r="F54" s="128" t="str">
        <f>VLOOKUP("IHeader3",Trans3Langs[],IF(Idiom="ENG",2,IF(Idiom="FRA",3,4)),FALSE)</f>
        <v>Field type</v>
      </c>
      <c r="G54" s="128" t="str">
        <f>VLOOKUP("IHeader4",Trans3Langs[],IF(Idiom="ENG",2,IF(Idiom="FRA",3,4)),FALSE)</f>
        <v>Description</v>
      </c>
    </row>
    <row r="55" spans="1:7" ht="12" customHeight="1" x14ac:dyDescent="0.15">
      <c r="A55" s="320" t="str">
        <f>VLOOKUP("BD1",Trans3Langs[],IF(Idiom="ENG",2,IF(Idiom="FRA",3,4)),FALSE)</f>
        <v>Basic data of the reward</v>
      </c>
      <c r="B55" s="321"/>
      <c r="C55" s="321"/>
      <c r="D55" s="154" t="str">
        <f>VLOOKUP("EntID",Trans3Langs[],IF(Idiom="ENG",2,IF(Idiom="FRA",3,4)),FALSE)</f>
        <v>Entity ID</v>
      </c>
      <c r="E55" s="130" t="s">
        <v>34</v>
      </c>
      <c r="F55" s="155" t="str">
        <f>VLOOKUP("OBS6",Trans3Langs[],IF(Idiom="ENG",2,IF(Idiom="FRA",3,4)),FALSE)</f>
        <v>Mandatory</v>
      </c>
      <c r="G55" s="131" t="str">
        <f>VLOOKUP("DESC39",Trans3Langs[],IF(Idiom="ENG",2,IF(Idiom="FRA",3,4)),FALSE)</f>
        <v>Unique number (sequential if posible) that identifies the entity reponsible for the award</v>
      </c>
    </row>
    <row r="56" spans="1:7" x14ac:dyDescent="0.15">
      <c r="A56" s="322"/>
      <c r="B56" s="323"/>
      <c r="C56" s="323"/>
      <c r="D56" s="156" t="str">
        <f>VLOOKUP("EntName",Trans3Langs[],IF(Idiom="ENG",2,IF(Idiom="FRA",3,4)),FALSE)</f>
        <v>Name of entity</v>
      </c>
      <c r="E56" s="133" t="s">
        <v>1266</v>
      </c>
      <c r="F56" s="157" t="str">
        <f>VLOOKUP("OBS6",Trans3Langs[],IF(Idiom="ENG",2,IF(Idiom="FRA",3,4)),FALSE)</f>
        <v>Mandatory</v>
      </c>
      <c r="G56" s="134" t="str">
        <f>VLOOKUP("DESC40",Trans3Langs[],IF(Idiom="ENG",2,IF(Idiom="FRA",3,4)),FALSE)</f>
        <v>Name of the entity responsible for the award</v>
      </c>
    </row>
    <row r="57" spans="1:7" ht="13" thickBot="1" x14ac:dyDescent="0.2">
      <c r="A57" s="324"/>
      <c r="B57" s="325"/>
      <c r="C57" s="325"/>
      <c r="D57" s="158" t="str">
        <f>VLOOKUP("RewDesc",Trans3Langs[],IF(Idiom="ENG",2,IF(Idiom="FRA",3,4)),FALSE)</f>
        <v>Reward Description</v>
      </c>
      <c r="E57" s="137" t="s">
        <v>1266</v>
      </c>
      <c r="F57" s="159" t="str">
        <f>VLOOKUP("OBS6",Trans3Langs[],IF(Idiom="ENG",2,IF(Idiom="FRA",3,4)),FALSE)</f>
        <v>Mandatory</v>
      </c>
      <c r="G57" s="138" t="str">
        <f>VLOOKUP("DESC41",Trans3Langs[],IF(Idiom="ENG",2,IF(Idiom="FRA",3,4)),FALSE)</f>
        <v>Brief description of the type or types of award</v>
      </c>
    </row>
    <row r="58" spans="1:7" ht="12" customHeight="1" x14ac:dyDescent="0.15">
      <c r="A58" s="293" t="str">
        <f>VLOOKUP("RD1",Trans3Langs[],IF(Idiom="ENG",2,IF(Idiom="FRA",3,4)),FALSE)</f>
        <v>Information on person responsible</v>
      </c>
      <c r="B58" s="294"/>
      <c r="C58" s="294"/>
      <c r="D58" s="154" t="str">
        <f>VLOOKUP("RespName",Trans3Langs[],IF(Idiom="ENG",2,IF(Idiom="FRA",3,4)),FALSE)</f>
        <v>Full name</v>
      </c>
      <c r="E58" s="130" t="s">
        <v>1266</v>
      </c>
      <c r="F58" s="155" t="str">
        <f>VLOOKUP("OBS6",Trans3Langs[],IF(Idiom="ENG",2,IF(Idiom="FRA",3,4)),FALSE)</f>
        <v>Mandatory</v>
      </c>
      <c r="G58" s="131" t="str">
        <f>VLOOKUP("DESC42",Trans3Langs[],IF(Idiom="ENG",2,IF(Idiom="FRA",3,4)),FALSE)</f>
        <v>Name and surname(s) of the person responsible for the award</v>
      </c>
    </row>
    <row r="59" spans="1:7" x14ac:dyDescent="0.15">
      <c r="A59" s="295"/>
      <c r="B59" s="296"/>
      <c r="C59" s="296"/>
      <c r="D59" s="156" t="str">
        <f>VLOOKUP("RespAddr",Trans3Langs[],IF(Idiom="ENG",2,IF(Idiom="FRA",3,4)),FALSE)</f>
        <v>Full address</v>
      </c>
      <c r="E59" s="133" t="s">
        <v>1266</v>
      </c>
      <c r="F59" s="157" t="str">
        <f>VLOOKUP("OBS6",Trans3Langs[],IF(Idiom="ENG",2,IF(Idiom="FRA",3,4)),FALSE)</f>
        <v>Mandatory</v>
      </c>
      <c r="G59" s="134" t="str">
        <f>VLOOKUP("DESC43",Trans3Langs[],IF(Idiom="ENG",2,IF(Idiom="FRA",3,4)),FALSE)</f>
        <v>Contact address of the person responsible for the award</v>
      </c>
    </row>
    <row r="60" spans="1:7" x14ac:dyDescent="0.15">
      <c r="A60" s="295"/>
      <c r="B60" s="296"/>
      <c r="C60" s="296"/>
      <c r="D60" s="156" t="str">
        <f>VLOOKUP("RespEmail",Trans3Langs[],IF(Idiom="ENG",2,IF(Idiom="FRA",3,4)),FALSE)</f>
        <v>Email</v>
      </c>
      <c r="E60" s="133" t="s">
        <v>1266</v>
      </c>
      <c r="F60" s="157" t="str">
        <f>VLOOKUP("OBS6",Trans3Langs[],IF(Idiom="ENG",2,IF(Idiom="FRA",3,4)),FALSE)</f>
        <v>Mandatory</v>
      </c>
      <c r="G60" s="134" t="str">
        <f>VLOOKUP("DESC44",Trans3Langs[],IF(Idiom="ENG",2,IF(Idiom="FRA",3,4)),FALSE)</f>
        <v>E-mail of the person responsible for the award</v>
      </c>
    </row>
    <row r="61" spans="1:7" ht="13" thickBot="1" x14ac:dyDescent="0.2">
      <c r="A61" s="297"/>
      <c r="B61" s="298"/>
      <c r="C61" s="298"/>
      <c r="D61" s="158" t="str">
        <f>VLOOKUP("RespTel",Trans3Langs[],IF(Idiom="ENG",2,IF(Idiom="FRA",3,4)),FALSE)</f>
        <v>Telephone</v>
      </c>
      <c r="E61" s="137" t="s">
        <v>1266</v>
      </c>
      <c r="F61" s="159" t="str">
        <f>VLOOKUP("OBS6",Trans3Langs[],IF(Idiom="ENG",2,IF(Idiom="FRA",3,4)),FALSE)</f>
        <v>Mandatory</v>
      </c>
      <c r="G61" s="138" t="str">
        <f>VLOOKUP("DESC45",Trans3Langs[],IF(Idiom="ENG",2,IF(Idiom="FRA",3,4)),FALSE)</f>
        <v>Telephone no. of the person responsible for the award</v>
      </c>
    </row>
    <row r="62" spans="1:7" ht="12" customHeight="1" x14ac:dyDescent="0.15">
      <c r="A62" s="293" t="str">
        <f>VLOOKUP("ED1",Trans3Langs[],IF(Idiom="ENG",2,IF(Idiom="FRA",3,4)),FALSE)</f>
        <v>Details of the entity</v>
      </c>
      <c r="B62" s="294"/>
      <c r="C62" s="294"/>
      <c r="D62" s="160" t="str">
        <f>VLOOKUP("EntCountry",Trans3Langs[],IF(Idiom="ENG",2,IF(Idiom="FRA",3,4)),FALSE)</f>
        <v>Country</v>
      </c>
      <c r="E62" s="140" t="s">
        <v>1273</v>
      </c>
      <c r="F62" s="155" t="str">
        <f>VLOOKUP("OBS7",Trans3Langs[],IF(Idiom="ENG",2,IF(Idiom="FRA",3,4)),FALSE)</f>
        <v>Optional</v>
      </c>
      <c r="G62" s="131" t="str">
        <f>VLOOKUP("DESC46",Trans3Langs[],IF(Idiom="ENG",2,IF(Idiom="FRA",3,4)),FALSE)</f>
        <v>Country of the entity responsible for the award</v>
      </c>
    </row>
    <row r="63" spans="1:7" x14ac:dyDescent="0.15">
      <c r="A63" s="295"/>
      <c r="B63" s="296"/>
      <c r="C63" s="296"/>
      <c r="D63" s="161" t="str">
        <f>VLOOKUP("EntAddr",Trans3Langs[],IF(Idiom="ENG",2,IF(Idiom="FRA",3,4)),FALSE)</f>
        <v>Full address</v>
      </c>
      <c r="E63" s="133" t="s">
        <v>1266</v>
      </c>
      <c r="F63" s="157" t="str">
        <f>VLOOKUP("OBS7",Trans3Langs[],IF(Idiom="ENG",2,IF(Idiom="FRA",3,4)),FALSE)</f>
        <v>Optional</v>
      </c>
      <c r="G63" s="134" t="str">
        <f>VLOOKUP("DESC47",Trans3Langs[],IF(Idiom="ENG",2,IF(Idiom="FRA",3,4)),FALSE)</f>
        <v>Contact address of the entity responsible for the award</v>
      </c>
    </row>
    <row r="64" spans="1:7" x14ac:dyDescent="0.15">
      <c r="A64" s="295"/>
      <c r="B64" s="296"/>
      <c r="C64" s="296"/>
      <c r="D64" s="161" t="str">
        <f>VLOOKUP("EntEmail",Trans3Langs[],IF(Idiom="ENG",2,IF(Idiom="FRA",3,4)),FALSE)</f>
        <v>Email</v>
      </c>
      <c r="E64" s="133" t="s">
        <v>1266</v>
      </c>
      <c r="F64" s="157" t="str">
        <f>VLOOKUP("OBS7",Trans3Langs[],IF(Idiom="ENG",2,IF(Idiom="FRA",3,4)),FALSE)</f>
        <v>Optional</v>
      </c>
      <c r="G64" s="134" t="str">
        <f>VLOOKUP("DESC48",Trans3Langs[],IF(Idiom="ENG",2,IF(Idiom="FRA",3,4)),FALSE)</f>
        <v>E-mail of the entity responsible for the award</v>
      </c>
    </row>
    <row r="65" spans="1:7" x14ac:dyDescent="0.15">
      <c r="A65" s="295"/>
      <c r="B65" s="296"/>
      <c r="C65" s="296"/>
      <c r="D65" s="161" t="str">
        <f>VLOOKUP("EntTel",Trans3Langs[],IF(Idiom="ENG",2,IF(Idiom="FRA",3,4)),FALSE)</f>
        <v>Telephone</v>
      </c>
      <c r="E65" s="133" t="s">
        <v>1266</v>
      </c>
      <c r="F65" s="157" t="str">
        <f>VLOOKUP("OBS7",Trans3Langs[],IF(Idiom="ENG",2,IF(Idiom="FRA",3,4)),FALSE)</f>
        <v>Optional</v>
      </c>
      <c r="G65" s="134" t="str">
        <f>VLOOKUP("DESC49",Trans3Langs[],IF(Idiom="ENG",2,IF(Idiom="FRA",3,4)),FALSE)</f>
        <v>Telephone no. of the entity responsible for the award</v>
      </c>
    </row>
    <row r="66" spans="1:7" ht="13" thickBot="1" x14ac:dyDescent="0.2">
      <c r="A66" s="297"/>
      <c r="B66" s="298"/>
      <c r="C66" s="298"/>
      <c r="D66" s="162" t="str">
        <f>VLOOKUP("EntFax",Trans3Langs[],IF(Idiom="ENG",2,IF(Idiom="FRA",3,4)),FALSE)</f>
        <v>Fax</v>
      </c>
      <c r="E66" s="137" t="s">
        <v>1266</v>
      </c>
      <c r="F66" s="159" t="str">
        <f>VLOOKUP("OBS7",Trans3Langs[],IF(Idiom="ENG",2,IF(Idiom="FRA",3,4)),FALSE)</f>
        <v>Optional</v>
      </c>
      <c r="G66" s="138" t="str">
        <f>VLOOKUP("DESC50",Trans3Langs[],IF(Idiom="ENG",2,IF(Idiom="FRA",3,4)),FALSE)</f>
        <v>Fax of the entity responsible for the award</v>
      </c>
    </row>
    <row r="67" spans="1:7" ht="13" thickBot="1" x14ac:dyDescent="0.2">
      <c r="A67" s="299" t="str">
        <f>VLOOKUP("IHeader6",Trans3Langs[],IF(Idiom="ENG",2,IF(Idiom="FRA",3,4)),FALSE)</f>
        <v>Others</v>
      </c>
      <c r="B67" s="300"/>
      <c r="C67" s="300"/>
      <c r="D67" s="163" t="str">
        <f>VLOOKUP("RewNotes",Trans3Langs[],IF(Idiom="ENG",2,IF(Idiom="FRA",3,4)),FALSE)</f>
        <v>Comments</v>
      </c>
      <c r="E67" s="164" t="s">
        <v>1266</v>
      </c>
      <c r="F67" s="165" t="str">
        <f>VLOOKUP("OBS7",Trans3Langs[],IF(Idiom="ENG",2,IF(Idiom="FRA",3,4)),FALSE)</f>
        <v>Optional</v>
      </c>
      <c r="G67" s="166" t="str">
        <f>VLOOKUP("DESC51",Trans3Langs[],IF(Idiom="ENG",2,IF(Idiom="FRA",3,4)),FALSE)</f>
        <v>Additional notes</v>
      </c>
    </row>
    <row r="68" spans="1:7" ht="12" customHeight="1" x14ac:dyDescent="0.15"/>
    <row r="69" spans="1:7" ht="12" customHeight="1" x14ac:dyDescent="0.15"/>
    <row r="70" spans="1:7" ht="12" customHeight="1" x14ac:dyDescent="0.15"/>
    <row r="71" spans="1:7" ht="12" customHeight="1" x14ac:dyDescent="0.15"/>
  </sheetData>
  <sheetProtection password="8914" sheet="1" objects="1" scenarios="1"/>
  <mergeCells count="25">
    <mergeCell ref="A1:G1"/>
    <mergeCell ref="A2:C2"/>
    <mergeCell ref="A3:G3"/>
    <mergeCell ref="A4:G4"/>
    <mergeCell ref="A10:C10"/>
    <mergeCell ref="A5:G5"/>
    <mergeCell ref="A6:G6"/>
    <mergeCell ref="A7:G7"/>
    <mergeCell ref="A8:G8"/>
    <mergeCell ref="A11:C11"/>
    <mergeCell ref="A58:C61"/>
    <mergeCell ref="A62:C66"/>
    <mergeCell ref="A67:C67"/>
    <mergeCell ref="C30:C36"/>
    <mergeCell ref="A53:C53"/>
    <mergeCell ref="A54:C54"/>
    <mergeCell ref="A37:A50"/>
    <mergeCell ref="B44:C50"/>
    <mergeCell ref="B37:C43"/>
    <mergeCell ref="A12:A36"/>
    <mergeCell ref="B12:C18"/>
    <mergeCell ref="B19:C25"/>
    <mergeCell ref="B26:B36"/>
    <mergeCell ref="C26:C29"/>
    <mergeCell ref="A55:C57"/>
  </mergeCells>
  <hyperlinks>
    <hyperlink ref="E30" location="SuTagMethod" display="T5"/>
    <hyperlink ref="E19" location="SuTaggingType" display="T4"/>
    <hyperlink ref="E34" location="GearCode" display="T3"/>
    <hyperlink ref="E48" location="TagTypeCode" display="T2"/>
    <hyperlink ref="E49" location="TagColorCode" display="T3"/>
    <hyperlink ref="E28" location="FlagName" display="T2"/>
    <hyperlink ref="E31" location="TagsApplicationMode" display="T07"/>
    <hyperlink ref="E15" location="FlagName" display="T2"/>
    <hyperlink ref="E35" location="'Reward (Form-B)'!A8" display="Form-B"/>
    <hyperlink ref="E37" location="SpeciesCode" display="T1"/>
    <hyperlink ref="E62" location="FlagName" display="T2"/>
    <hyperlink ref="E33" location="SuMainGoal" display="T6"/>
    <hyperlink ref="D48" location="TagTypeCode" display="TagTypeCode"/>
    <hyperlink ref="D49" location="TagColorCode" display="TagColorCode"/>
  </hyperlinks>
  <pageMargins left="0.7" right="0.7" top="0.75" bottom="0.75" header="0.3" footer="0.3"/>
  <pageSetup paperSize="9" orientation="portrait" r:id="rId1"/>
  <ignoredErrors>
    <ignoredError sqref="F25:F36 F21:F2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A1:M197"/>
  <sheetViews>
    <sheetView topLeftCell="B3" zoomScale="70" zoomScaleNormal="70" zoomScalePageLayoutView="70" workbookViewId="0">
      <selection activeCell="R36" sqref="R36"/>
    </sheetView>
  </sheetViews>
  <sheetFormatPr baseColWidth="10" defaultColWidth="9.1640625" defaultRowHeight="12" x14ac:dyDescent="0.15"/>
  <cols>
    <col min="1" max="1" width="8.1640625" style="169" bestFit="1" customWidth="1"/>
    <col min="2" max="2" width="11.1640625" style="169" bestFit="1" customWidth="1"/>
    <col min="3" max="3" width="25.5" style="169" bestFit="1" customWidth="1"/>
    <col min="4" max="4" width="25.83203125" style="169" bestFit="1" customWidth="1"/>
    <col min="5" max="6" width="25.33203125" style="169" bestFit="1" customWidth="1"/>
    <col min="7" max="7" width="3.33203125" style="169" customWidth="1"/>
    <col min="8" max="8" width="8.6640625" style="169" bestFit="1" customWidth="1"/>
    <col min="9" max="9" width="21.5" style="169" bestFit="1" customWidth="1"/>
    <col min="10" max="10" width="9.1640625" style="169" bestFit="1" customWidth="1"/>
    <col min="11" max="11" width="3.33203125" style="169" customWidth="1"/>
    <col min="12" max="12" width="20.6640625" style="169" bestFit="1" customWidth="1"/>
    <col min="13" max="13" width="48.33203125" style="169" customWidth="1"/>
    <col min="14" max="16384" width="9.1640625" style="169"/>
  </cols>
  <sheetData>
    <row r="1" spans="1:13" x14ac:dyDescent="0.15">
      <c r="A1" s="168"/>
      <c r="B1" s="335" t="s">
        <v>36</v>
      </c>
      <c r="C1" s="335"/>
      <c r="D1" s="335"/>
      <c r="E1" s="335"/>
      <c r="F1" s="335"/>
      <c r="H1" s="332" t="s">
        <v>1255</v>
      </c>
      <c r="I1" s="332"/>
      <c r="J1" s="332"/>
      <c r="L1" s="332" t="s">
        <v>1256</v>
      </c>
      <c r="M1" s="332"/>
    </row>
    <row r="2" spans="1:13" x14ac:dyDescent="0.15">
      <c r="A2" s="170" t="s">
        <v>37</v>
      </c>
      <c r="B2" s="171" t="s">
        <v>2</v>
      </c>
      <c r="C2" s="172" t="s">
        <v>38</v>
      </c>
      <c r="D2" s="172" t="s">
        <v>39</v>
      </c>
      <c r="E2" s="172" t="s">
        <v>40</v>
      </c>
      <c r="F2" s="173" t="s">
        <v>41</v>
      </c>
      <c r="H2" s="174" t="s">
        <v>137</v>
      </c>
      <c r="I2" s="175" t="s">
        <v>138</v>
      </c>
      <c r="J2" s="176" t="s">
        <v>139</v>
      </c>
      <c r="K2" s="177"/>
      <c r="L2" s="178" t="s">
        <v>1104</v>
      </c>
      <c r="M2" s="179" t="s">
        <v>1105</v>
      </c>
    </row>
    <row r="3" spans="1:13" x14ac:dyDescent="0.15">
      <c r="A3" s="331" t="s">
        <v>42</v>
      </c>
      <c r="B3" s="180" t="s">
        <v>43</v>
      </c>
      <c r="C3" s="181" t="s">
        <v>44</v>
      </c>
      <c r="D3" s="181" t="s">
        <v>45</v>
      </c>
      <c r="E3" s="181" t="s">
        <v>46</v>
      </c>
      <c r="F3" s="182" t="s">
        <v>47</v>
      </c>
      <c r="H3" s="183" t="s">
        <v>58</v>
      </c>
      <c r="I3" s="184" t="s">
        <v>145</v>
      </c>
      <c r="J3" s="185" t="s">
        <v>58</v>
      </c>
      <c r="K3" s="177"/>
      <c r="L3" s="186" t="s">
        <v>1106</v>
      </c>
      <c r="M3" s="187" t="s">
        <v>1107</v>
      </c>
    </row>
    <row r="4" spans="1:13" x14ac:dyDescent="0.15">
      <c r="A4" s="331"/>
      <c r="B4" s="180" t="s">
        <v>48</v>
      </c>
      <c r="C4" s="181" t="s">
        <v>49</v>
      </c>
      <c r="D4" s="181" t="s">
        <v>50</v>
      </c>
      <c r="E4" s="181" t="s">
        <v>51</v>
      </c>
      <c r="F4" s="182" t="s">
        <v>52</v>
      </c>
      <c r="H4" s="183" t="s">
        <v>4</v>
      </c>
      <c r="I4" s="184" t="s">
        <v>151</v>
      </c>
      <c r="J4" s="185" t="s">
        <v>4</v>
      </c>
      <c r="K4" s="188"/>
      <c r="L4" s="186" t="s">
        <v>1108</v>
      </c>
      <c r="M4" s="187" t="s">
        <v>1109</v>
      </c>
    </row>
    <row r="5" spans="1:13" x14ac:dyDescent="0.15">
      <c r="A5" s="331"/>
      <c r="B5" s="180" t="s">
        <v>53</v>
      </c>
      <c r="C5" s="181" t="s">
        <v>54</v>
      </c>
      <c r="D5" s="181" t="s">
        <v>55</v>
      </c>
      <c r="E5" s="181" t="s">
        <v>56</v>
      </c>
      <c r="F5" s="182" t="s">
        <v>57</v>
      </c>
      <c r="H5" s="183" t="s">
        <v>157</v>
      </c>
      <c r="I5" s="184" t="s">
        <v>158</v>
      </c>
      <c r="J5" s="185" t="s">
        <v>157</v>
      </c>
      <c r="K5" s="188"/>
      <c r="L5" s="186" t="s">
        <v>1110</v>
      </c>
      <c r="M5" s="187" t="s">
        <v>1111</v>
      </c>
    </row>
    <row r="6" spans="1:13" x14ac:dyDescent="0.15">
      <c r="A6" s="331"/>
      <c r="B6" s="180" t="s">
        <v>58</v>
      </c>
      <c r="C6" s="181" t="s">
        <v>59</v>
      </c>
      <c r="D6" s="181" t="s">
        <v>56</v>
      </c>
      <c r="E6" s="181" t="s">
        <v>60</v>
      </c>
      <c r="F6" s="182" t="s">
        <v>61</v>
      </c>
      <c r="H6" s="183" t="s">
        <v>164</v>
      </c>
      <c r="I6" s="184" t="s">
        <v>165</v>
      </c>
      <c r="J6" s="185" t="s">
        <v>164</v>
      </c>
      <c r="K6" s="188"/>
      <c r="L6" s="186" t="s">
        <v>1112</v>
      </c>
      <c r="M6" s="187" t="s">
        <v>1113</v>
      </c>
    </row>
    <row r="7" spans="1:13" x14ac:dyDescent="0.15">
      <c r="A7" s="331"/>
      <c r="B7" s="180" t="s">
        <v>62</v>
      </c>
      <c r="C7" s="181" t="s">
        <v>63</v>
      </c>
      <c r="D7" s="181" t="s">
        <v>64</v>
      </c>
      <c r="E7" s="181" t="s">
        <v>65</v>
      </c>
      <c r="F7" s="182" t="s">
        <v>66</v>
      </c>
      <c r="H7" s="183" t="s">
        <v>171</v>
      </c>
      <c r="I7" s="184" t="s">
        <v>172</v>
      </c>
      <c r="J7" s="185" t="s">
        <v>171</v>
      </c>
      <c r="K7" s="188"/>
      <c r="L7" s="186" t="s">
        <v>1114</v>
      </c>
      <c r="M7" s="187" t="s">
        <v>1115</v>
      </c>
    </row>
    <row r="8" spans="1:13" x14ac:dyDescent="0.15">
      <c r="A8" s="331"/>
      <c r="B8" s="180" t="s">
        <v>67</v>
      </c>
      <c r="C8" s="181" t="s">
        <v>68</v>
      </c>
      <c r="D8" s="181" t="s">
        <v>69</v>
      </c>
      <c r="E8" s="181" t="s">
        <v>70</v>
      </c>
      <c r="F8" s="182" t="s">
        <v>71</v>
      </c>
      <c r="H8" s="183" t="s">
        <v>178</v>
      </c>
      <c r="I8" s="184" t="s">
        <v>179</v>
      </c>
      <c r="J8" s="185" t="s">
        <v>178</v>
      </c>
      <c r="K8" s="188"/>
      <c r="L8" s="186" t="s">
        <v>1116</v>
      </c>
      <c r="M8" s="187" t="s">
        <v>1117</v>
      </c>
    </row>
    <row r="9" spans="1:13" x14ac:dyDescent="0.15">
      <c r="A9" s="331"/>
      <c r="B9" s="180" t="s">
        <v>72</v>
      </c>
      <c r="C9" s="181" t="s">
        <v>73</v>
      </c>
      <c r="D9" s="181" t="s">
        <v>74</v>
      </c>
      <c r="E9" s="181" t="s">
        <v>75</v>
      </c>
      <c r="F9" s="182" t="s">
        <v>76</v>
      </c>
      <c r="H9" s="183" t="s">
        <v>185</v>
      </c>
      <c r="I9" s="184" t="s">
        <v>186</v>
      </c>
      <c r="J9" s="185" t="s">
        <v>185</v>
      </c>
      <c r="K9" s="188"/>
      <c r="L9" s="186" t="s">
        <v>1118</v>
      </c>
      <c r="M9" s="187" t="s">
        <v>1119</v>
      </c>
    </row>
    <row r="10" spans="1:13" x14ac:dyDescent="0.15">
      <c r="A10" s="331"/>
      <c r="B10" s="180" t="s">
        <v>77</v>
      </c>
      <c r="C10" s="181" t="s">
        <v>78</v>
      </c>
      <c r="D10" s="181" t="s">
        <v>79</v>
      </c>
      <c r="E10" s="181" t="s">
        <v>80</v>
      </c>
      <c r="F10" s="182" t="s">
        <v>81</v>
      </c>
      <c r="H10" s="183" t="s">
        <v>192</v>
      </c>
      <c r="I10" s="184" t="s">
        <v>193</v>
      </c>
      <c r="J10" s="185" t="s">
        <v>192</v>
      </c>
      <c r="K10" s="188"/>
      <c r="L10" s="186" t="s">
        <v>1120</v>
      </c>
      <c r="M10" s="187" t="s">
        <v>1121</v>
      </c>
    </row>
    <row r="11" spans="1:13" x14ac:dyDescent="0.15">
      <c r="A11" s="331"/>
      <c r="B11" s="180" t="s">
        <v>82</v>
      </c>
      <c r="C11" s="181" t="s">
        <v>83</v>
      </c>
      <c r="D11" s="181" t="s">
        <v>84</v>
      </c>
      <c r="E11" s="181" t="s">
        <v>85</v>
      </c>
      <c r="F11" s="182" t="s">
        <v>86</v>
      </c>
      <c r="H11" s="183" t="s">
        <v>199</v>
      </c>
      <c r="I11" s="184" t="s">
        <v>200</v>
      </c>
      <c r="J11" s="185" t="s">
        <v>199</v>
      </c>
      <c r="K11" s="188"/>
      <c r="L11" s="186" t="s">
        <v>1122</v>
      </c>
      <c r="M11" s="187" t="s">
        <v>1123</v>
      </c>
    </row>
    <row r="12" spans="1:13" x14ac:dyDescent="0.15">
      <c r="A12" s="331"/>
      <c r="B12" s="180" t="s">
        <v>87</v>
      </c>
      <c r="C12" s="181" t="s">
        <v>88</v>
      </c>
      <c r="D12" s="181" t="s">
        <v>89</v>
      </c>
      <c r="E12" s="181" t="s">
        <v>90</v>
      </c>
      <c r="F12" s="182" t="s">
        <v>91</v>
      </c>
      <c r="H12" s="183" t="s">
        <v>206</v>
      </c>
      <c r="I12" s="184" t="s">
        <v>207</v>
      </c>
      <c r="J12" s="185" t="s">
        <v>206</v>
      </c>
      <c r="K12" s="188"/>
      <c r="L12" s="186" t="s">
        <v>1124</v>
      </c>
      <c r="M12" s="187" t="s">
        <v>1125</v>
      </c>
    </row>
    <row r="13" spans="1:13" x14ac:dyDescent="0.15">
      <c r="A13" s="331"/>
      <c r="B13" s="180" t="s">
        <v>92</v>
      </c>
      <c r="C13" s="181" t="s">
        <v>93</v>
      </c>
      <c r="D13" s="181" t="s">
        <v>94</v>
      </c>
      <c r="E13" s="181" t="s">
        <v>95</v>
      </c>
      <c r="F13" s="182" t="s">
        <v>96</v>
      </c>
      <c r="H13" s="183" t="s">
        <v>213</v>
      </c>
      <c r="I13" s="184" t="s">
        <v>214</v>
      </c>
      <c r="J13" s="185" t="s">
        <v>213</v>
      </c>
      <c r="K13" s="188"/>
      <c r="L13" s="186" t="s">
        <v>1126</v>
      </c>
      <c r="M13" s="187" t="s">
        <v>1127</v>
      </c>
    </row>
    <row r="14" spans="1:13" x14ac:dyDescent="0.15">
      <c r="A14" s="331"/>
      <c r="B14" s="180" t="s">
        <v>97</v>
      </c>
      <c r="C14" s="181" t="s">
        <v>98</v>
      </c>
      <c r="D14" s="181" t="s">
        <v>99</v>
      </c>
      <c r="E14" s="181" t="s">
        <v>100</v>
      </c>
      <c r="F14" s="182" t="s">
        <v>101</v>
      </c>
      <c r="H14" s="183" t="s">
        <v>220</v>
      </c>
      <c r="I14" s="184" t="s">
        <v>221</v>
      </c>
      <c r="J14" s="185" t="s">
        <v>220</v>
      </c>
      <c r="K14" s="188"/>
      <c r="L14" s="186" t="s">
        <v>1128</v>
      </c>
      <c r="M14" s="187" t="s">
        <v>1129</v>
      </c>
    </row>
    <row r="15" spans="1:13" x14ac:dyDescent="0.15">
      <c r="A15" s="331"/>
      <c r="B15" s="180" t="s">
        <v>102</v>
      </c>
      <c r="C15" s="181" t="s">
        <v>103</v>
      </c>
      <c r="D15" s="181" t="s">
        <v>104</v>
      </c>
      <c r="E15" s="181" t="s">
        <v>105</v>
      </c>
      <c r="F15" s="182" t="s">
        <v>106</v>
      </c>
      <c r="H15" s="183" t="s">
        <v>227</v>
      </c>
      <c r="I15" s="184" t="s">
        <v>228</v>
      </c>
      <c r="J15" s="185" t="s">
        <v>227</v>
      </c>
      <c r="K15" s="188"/>
      <c r="L15" s="186" t="s">
        <v>1130</v>
      </c>
      <c r="M15" s="187" t="s">
        <v>1131</v>
      </c>
    </row>
    <row r="16" spans="1:13" x14ac:dyDescent="0.15">
      <c r="A16" s="331"/>
      <c r="B16" s="180" t="s">
        <v>107</v>
      </c>
      <c r="C16" s="181" t="s">
        <v>108</v>
      </c>
      <c r="D16" s="181" t="s">
        <v>109</v>
      </c>
      <c r="E16" s="181" t="s">
        <v>110</v>
      </c>
      <c r="F16" s="182" t="s">
        <v>111</v>
      </c>
      <c r="H16" s="183" t="s">
        <v>234</v>
      </c>
      <c r="I16" s="184" t="s">
        <v>235</v>
      </c>
      <c r="J16" s="185" t="s">
        <v>234</v>
      </c>
      <c r="K16" s="188"/>
      <c r="L16" s="186" t="s">
        <v>1132</v>
      </c>
      <c r="M16" s="187" t="s">
        <v>1133</v>
      </c>
    </row>
    <row r="17" spans="1:13" x14ac:dyDescent="0.15">
      <c r="A17" s="331"/>
      <c r="B17" s="180" t="s">
        <v>112</v>
      </c>
      <c r="C17" s="181" t="s">
        <v>113</v>
      </c>
      <c r="D17" s="181" t="s">
        <v>114</v>
      </c>
      <c r="E17" s="181" t="s">
        <v>115</v>
      </c>
      <c r="F17" s="182" t="s">
        <v>116</v>
      </c>
      <c r="H17" s="183" t="s">
        <v>241</v>
      </c>
      <c r="I17" s="184" t="s">
        <v>242</v>
      </c>
      <c r="J17" s="185" t="s">
        <v>241</v>
      </c>
      <c r="K17" s="188"/>
      <c r="L17" s="186" t="s">
        <v>1134</v>
      </c>
      <c r="M17" s="187" t="s">
        <v>1135</v>
      </c>
    </row>
    <row r="18" spans="1:13" x14ac:dyDescent="0.15">
      <c r="A18" s="331"/>
      <c r="B18" s="180" t="s">
        <v>117</v>
      </c>
      <c r="C18" s="181" t="s">
        <v>118</v>
      </c>
      <c r="D18" s="181" t="s">
        <v>119</v>
      </c>
      <c r="E18" s="181" t="s">
        <v>120</v>
      </c>
      <c r="F18" s="182" t="s">
        <v>121</v>
      </c>
      <c r="H18" s="183" t="s">
        <v>248</v>
      </c>
      <c r="I18" s="184" t="s">
        <v>249</v>
      </c>
      <c r="J18" s="185" t="s">
        <v>248</v>
      </c>
      <c r="K18" s="188"/>
      <c r="L18" s="186" t="s">
        <v>1136</v>
      </c>
      <c r="M18" s="187" t="s">
        <v>1137</v>
      </c>
    </row>
    <row r="19" spans="1:13" x14ac:dyDescent="0.15">
      <c r="A19" s="331"/>
      <c r="B19" s="180" t="s">
        <v>122</v>
      </c>
      <c r="C19" s="181" t="s">
        <v>123</v>
      </c>
      <c r="D19" s="181" t="s">
        <v>124</v>
      </c>
      <c r="E19" s="181" t="s">
        <v>125</v>
      </c>
      <c r="F19" s="182" t="s">
        <v>126</v>
      </c>
      <c r="H19" s="183" t="s">
        <v>255</v>
      </c>
      <c r="I19" s="184" t="s">
        <v>256</v>
      </c>
      <c r="J19" s="185" t="s">
        <v>255</v>
      </c>
      <c r="K19" s="188"/>
      <c r="L19" s="186" t="s">
        <v>1138</v>
      </c>
      <c r="M19" s="187" t="s">
        <v>1139</v>
      </c>
    </row>
    <row r="20" spans="1:13" x14ac:dyDescent="0.15">
      <c r="A20" s="331"/>
      <c r="B20" s="180" t="s">
        <v>127</v>
      </c>
      <c r="C20" s="181" t="s">
        <v>128</v>
      </c>
      <c r="D20" s="181" t="s">
        <v>129</v>
      </c>
      <c r="E20" s="181" t="s">
        <v>130</v>
      </c>
      <c r="F20" s="182" t="s">
        <v>131</v>
      </c>
      <c r="H20" s="183" t="s">
        <v>262</v>
      </c>
      <c r="I20" s="184" t="s">
        <v>263</v>
      </c>
      <c r="J20" s="185" t="s">
        <v>262</v>
      </c>
      <c r="K20" s="188"/>
      <c r="L20" s="186" t="s">
        <v>1140</v>
      </c>
      <c r="M20" s="187" t="s">
        <v>1141</v>
      </c>
    </row>
    <row r="21" spans="1:13" x14ac:dyDescent="0.15">
      <c r="A21" s="331"/>
      <c r="B21" s="180" t="s">
        <v>132</v>
      </c>
      <c r="C21" s="181" t="s">
        <v>133</v>
      </c>
      <c r="D21" s="181" t="s">
        <v>134</v>
      </c>
      <c r="E21" s="181" t="s">
        <v>135</v>
      </c>
      <c r="F21" s="182" t="s">
        <v>136</v>
      </c>
      <c r="H21" s="183" t="s">
        <v>269</v>
      </c>
      <c r="I21" s="184" t="s">
        <v>270</v>
      </c>
      <c r="J21" s="185" t="s">
        <v>269</v>
      </c>
      <c r="K21" s="188"/>
      <c r="L21" s="186" t="s">
        <v>1142</v>
      </c>
      <c r="M21" s="187" t="s">
        <v>1143</v>
      </c>
    </row>
    <row r="22" spans="1:13" x14ac:dyDescent="0.15">
      <c r="A22" s="331"/>
      <c r="B22" s="180" t="s">
        <v>140</v>
      </c>
      <c r="C22" s="181" t="s">
        <v>141</v>
      </c>
      <c r="D22" s="181" t="s">
        <v>142</v>
      </c>
      <c r="E22" s="181" t="s">
        <v>143</v>
      </c>
      <c r="F22" s="182" t="s">
        <v>144</v>
      </c>
      <c r="H22" s="183" t="s">
        <v>276</v>
      </c>
      <c r="I22" s="184" t="s">
        <v>277</v>
      </c>
      <c r="J22" s="185" t="s">
        <v>276</v>
      </c>
      <c r="K22" s="188"/>
      <c r="L22" s="186" t="s">
        <v>1144</v>
      </c>
      <c r="M22" s="187" t="s">
        <v>1145</v>
      </c>
    </row>
    <row r="23" spans="1:13" x14ac:dyDescent="0.15">
      <c r="A23" s="331"/>
      <c r="B23" s="180" t="s">
        <v>146</v>
      </c>
      <c r="C23" s="181" t="s">
        <v>147</v>
      </c>
      <c r="D23" s="181" t="s">
        <v>148</v>
      </c>
      <c r="E23" s="181" t="s">
        <v>149</v>
      </c>
      <c r="F23" s="182" t="s">
        <v>150</v>
      </c>
      <c r="H23" s="183" t="s">
        <v>283</v>
      </c>
      <c r="I23" s="184" t="s">
        <v>284</v>
      </c>
      <c r="J23" s="185" t="s">
        <v>283</v>
      </c>
      <c r="K23" s="188"/>
      <c r="L23" s="186" t="s">
        <v>1146</v>
      </c>
      <c r="M23" s="187" t="s">
        <v>1147</v>
      </c>
    </row>
    <row r="24" spans="1:13" x14ac:dyDescent="0.15">
      <c r="A24" s="331"/>
      <c r="B24" s="180" t="s">
        <v>152</v>
      </c>
      <c r="C24" s="181" t="s">
        <v>153</v>
      </c>
      <c r="D24" s="181" t="s">
        <v>154</v>
      </c>
      <c r="E24" s="181" t="s">
        <v>155</v>
      </c>
      <c r="F24" s="182" t="s">
        <v>156</v>
      </c>
      <c r="H24" s="183" t="s">
        <v>290</v>
      </c>
      <c r="I24" s="184" t="s">
        <v>291</v>
      </c>
      <c r="J24" s="185" t="s">
        <v>290</v>
      </c>
      <c r="K24" s="188"/>
      <c r="L24" s="186" t="s">
        <v>1148</v>
      </c>
      <c r="M24" s="187" t="s">
        <v>1149</v>
      </c>
    </row>
    <row r="25" spans="1:13" x14ac:dyDescent="0.15">
      <c r="A25" s="331"/>
      <c r="B25" s="180" t="s">
        <v>159</v>
      </c>
      <c r="C25" s="181" t="s">
        <v>160</v>
      </c>
      <c r="D25" s="181" t="s">
        <v>161</v>
      </c>
      <c r="E25" s="181" t="s">
        <v>162</v>
      </c>
      <c r="F25" s="182" t="s">
        <v>163</v>
      </c>
      <c r="H25" s="183" t="s">
        <v>297</v>
      </c>
      <c r="I25" s="184" t="s">
        <v>298</v>
      </c>
      <c r="J25" s="185" t="s">
        <v>299</v>
      </c>
      <c r="K25" s="188"/>
      <c r="L25" s="186" t="s">
        <v>1150</v>
      </c>
      <c r="M25" s="187" t="s">
        <v>1151</v>
      </c>
    </row>
    <row r="26" spans="1:13" x14ac:dyDescent="0.15">
      <c r="A26" s="331"/>
      <c r="B26" s="180" t="s">
        <v>166</v>
      </c>
      <c r="C26" s="181" t="s">
        <v>167</v>
      </c>
      <c r="D26" s="181" t="s">
        <v>168</v>
      </c>
      <c r="E26" s="181" t="s">
        <v>169</v>
      </c>
      <c r="F26" s="182" t="s">
        <v>170</v>
      </c>
      <c r="H26" s="183" t="s">
        <v>305</v>
      </c>
      <c r="I26" s="184" t="s">
        <v>306</v>
      </c>
      <c r="J26" s="185" t="s">
        <v>305</v>
      </c>
      <c r="K26" s="188"/>
      <c r="L26" s="186" t="s">
        <v>1152</v>
      </c>
      <c r="M26" s="187" t="s">
        <v>1153</v>
      </c>
    </row>
    <row r="27" spans="1:13" x14ac:dyDescent="0.15">
      <c r="A27" s="331"/>
      <c r="B27" s="180" t="s">
        <v>173</v>
      </c>
      <c r="C27" s="181" t="s">
        <v>174</v>
      </c>
      <c r="D27" s="181" t="s">
        <v>175</v>
      </c>
      <c r="E27" s="181" t="s">
        <v>176</v>
      </c>
      <c r="F27" s="182" t="s">
        <v>177</v>
      </c>
      <c r="H27" s="183" t="s">
        <v>312</v>
      </c>
      <c r="I27" s="184" t="s">
        <v>313</v>
      </c>
      <c r="J27" s="185" t="s">
        <v>312</v>
      </c>
      <c r="K27" s="188"/>
      <c r="L27" s="186" t="s">
        <v>1154</v>
      </c>
      <c r="M27" s="187" t="s">
        <v>1155</v>
      </c>
    </row>
    <row r="28" spans="1:13" x14ac:dyDescent="0.15">
      <c r="A28" s="331"/>
      <c r="B28" s="180" t="s">
        <v>180</v>
      </c>
      <c r="C28" s="181" t="s">
        <v>181</v>
      </c>
      <c r="D28" s="181" t="s">
        <v>182</v>
      </c>
      <c r="E28" s="181" t="s">
        <v>183</v>
      </c>
      <c r="F28" s="182" t="s">
        <v>184</v>
      </c>
      <c r="H28" s="183" t="s">
        <v>319</v>
      </c>
      <c r="I28" s="184" t="s">
        <v>320</v>
      </c>
      <c r="J28" s="185" t="s">
        <v>319</v>
      </c>
      <c r="K28" s="188"/>
      <c r="L28" s="186" t="s">
        <v>1156</v>
      </c>
      <c r="M28" s="187" t="s">
        <v>1157</v>
      </c>
    </row>
    <row r="29" spans="1:13" x14ac:dyDescent="0.15">
      <c r="A29" s="331"/>
      <c r="B29" s="180" t="s">
        <v>187</v>
      </c>
      <c r="C29" s="181" t="s">
        <v>188</v>
      </c>
      <c r="D29" s="181" t="s">
        <v>189</v>
      </c>
      <c r="E29" s="181" t="s">
        <v>190</v>
      </c>
      <c r="F29" s="182" t="s">
        <v>191</v>
      </c>
      <c r="H29" s="183" t="s">
        <v>326</v>
      </c>
      <c r="I29" s="184" t="s">
        <v>327</v>
      </c>
      <c r="J29" s="185" t="s">
        <v>326</v>
      </c>
      <c r="K29" s="188"/>
      <c r="L29" s="186" t="s">
        <v>1158</v>
      </c>
      <c r="M29" s="187" t="s">
        <v>1159</v>
      </c>
    </row>
    <row r="30" spans="1:13" x14ac:dyDescent="0.15">
      <c r="A30" s="331"/>
      <c r="B30" s="180" t="s">
        <v>194</v>
      </c>
      <c r="C30" s="181" t="s">
        <v>195</v>
      </c>
      <c r="D30" s="181" t="s">
        <v>196</v>
      </c>
      <c r="E30" s="181" t="s">
        <v>197</v>
      </c>
      <c r="F30" s="182" t="s">
        <v>198</v>
      </c>
      <c r="H30" s="183" t="s">
        <v>333</v>
      </c>
      <c r="I30" s="184" t="s">
        <v>334</v>
      </c>
      <c r="J30" s="185" t="s">
        <v>333</v>
      </c>
      <c r="K30" s="188"/>
      <c r="L30" s="186" t="s">
        <v>1160</v>
      </c>
      <c r="M30" s="187" t="s">
        <v>1161</v>
      </c>
    </row>
    <row r="31" spans="1:13" x14ac:dyDescent="0.15">
      <c r="A31" s="331"/>
      <c r="B31" s="180" t="s">
        <v>201</v>
      </c>
      <c r="C31" s="181" t="s">
        <v>202</v>
      </c>
      <c r="D31" s="181" t="s">
        <v>203</v>
      </c>
      <c r="E31" s="181" t="s">
        <v>204</v>
      </c>
      <c r="F31" s="182" t="s">
        <v>205</v>
      </c>
      <c r="H31" s="183" t="s">
        <v>1386</v>
      </c>
      <c r="I31" s="184" t="s">
        <v>1387</v>
      </c>
      <c r="J31" s="185" t="s">
        <v>340</v>
      </c>
      <c r="K31" s="188"/>
      <c r="L31" s="186" t="s">
        <v>1162</v>
      </c>
      <c r="M31" s="187" t="s">
        <v>1163</v>
      </c>
    </row>
    <row r="32" spans="1:13" x14ac:dyDescent="0.15">
      <c r="A32" s="331"/>
      <c r="B32" s="180" t="s">
        <v>208</v>
      </c>
      <c r="C32" s="181" t="s">
        <v>209</v>
      </c>
      <c r="D32" s="181" t="s">
        <v>210</v>
      </c>
      <c r="E32" s="181" t="s">
        <v>211</v>
      </c>
      <c r="F32" s="182" t="s">
        <v>212</v>
      </c>
      <c r="H32" s="183" t="s">
        <v>346</v>
      </c>
      <c r="I32" s="184" t="s">
        <v>347</v>
      </c>
      <c r="J32" s="185" t="s">
        <v>346</v>
      </c>
      <c r="K32" s="188"/>
      <c r="L32" s="186" t="s">
        <v>1164</v>
      </c>
      <c r="M32" s="187" t="s">
        <v>1165</v>
      </c>
    </row>
    <row r="33" spans="1:13" x14ac:dyDescent="0.15">
      <c r="A33" s="331"/>
      <c r="B33" s="180" t="s">
        <v>215</v>
      </c>
      <c r="C33" s="181" t="s">
        <v>216</v>
      </c>
      <c r="D33" s="181" t="s">
        <v>217</v>
      </c>
      <c r="E33" s="181" t="s">
        <v>218</v>
      </c>
      <c r="F33" s="182" t="s">
        <v>219</v>
      </c>
      <c r="G33" s="189"/>
      <c r="H33" s="183" t="s">
        <v>353</v>
      </c>
      <c r="I33" s="184" t="s">
        <v>354</v>
      </c>
      <c r="J33" s="185" t="s">
        <v>353</v>
      </c>
      <c r="K33" s="188"/>
      <c r="L33" s="186" t="s">
        <v>1166</v>
      </c>
      <c r="M33" s="187" t="s">
        <v>1167</v>
      </c>
    </row>
    <row r="34" spans="1:13" x14ac:dyDescent="0.15">
      <c r="A34" s="331"/>
      <c r="B34" s="180" t="s">
        <v>222</v>
      </c>
      <c r="C34" s="181" t="s">
        <v>223</v>
      </c>
      <c r="D34" s="181" t="s">
        <v>224</v>
      </c>
      <c r="E34" s="181" t="s">
        <v>225</v>
      </c>
      <c r="F34" s="182" t="s">
        <v>226</v>
      </c>
      <c r="G34" s="190"/>
      <c r="H34" s="183" t="s">
        <v>360</v>
      </c>
      <c r="I34" s="184" t="s">
        <v>361</v>
      </c>
      <c r="J34" s="185" t="s">
        <v>360</v>
      </c>
      <c r="K34" s="188"/>
      <c r="L34" s="186" t="s">
        <v>1168</v>
      </c>
      <c r="M34" s="187" t="s">
        <v>1169</v>
      </c>
    </row>
    <row r="35" spans="1:13" x14ac:dyDescent="0.15">
      <c r="A35" s="331"/>
      <c r="B35" s="180" t="s">
        <v>229</v>
      </c>
      <c r="C35" s="181" t="s">
        <v>230</v>
      </c>
      <c r="D35" s="181" t="s">
        <v>231</v>
      </c>
      <c r="E35" s="181" t="s">
        <v>232</v>
      </c>
      <c r="F35" s="182" t="s">
        <v>233</v>
      </c>
      <c r="G35" s="191"/>
      <c r="H35" s="183" t="s">
        <v>1286</v>
      </c>
      <c r="I35" s="184" t="s">
        <v>1287</v>
      </c>
      <c r="J35" s="185" t="s">
        <v>367</v>
      </c>
      <c r="K35" s="188"/>
      <c r="L35" s="186" t="s">
        <v>1170</v>
      </c>
      <c r="M35" s="187" t="s">
        <v>1171</v>
      </c>
    </row>
    <row r="36" spans="1:13" x14ac:dyDescent="0.15">
      <c r="A36" s="331"/>
      <c r="B36" s="180" t="s">
        <v>236</v>
      </c>
      <c r="C36" s="181" t="s">
        <v>237</v>
      </c>
      <c r="D36" s="181" t="s">
        <v>238</v>
      </c>
      <c r="E36" s="181" t="s">
        <v>239</v>
      </c>
      <c r="F36" s="182" t="s">
        <v>240</v>
      </c>
      <c r="G36" s="192"/>
      <c r="H36" s="183" t="s">
        <v>1288</v>
      </c>
      <c r="I36" s="184" t="s">
        <v>1289</v>
      </c>
      <c r="J36" s="185" t="s">
        <v>373</v>
      </c>
      <c r="K36" s="188"/>
      <c r="L36" s="186" t="s">
        <v>1172</v>
      </c>
      <c r="M36" s="187" t="s">
        <v>1173</v>
      </c>
    </row>
    <row r="37" spans="1:13" x14ac:dyDescent="0.15">
      <c r="A37" s="331"/>
      <c r="B37" s="180" t="s">
        <v>243</v>
      </c>
      <c r="C37" s="181" t="s">
        <v>244</v>
      </c>
      <c r="D37" s="181" t="s">
        <v>245</v>
      </c>
      <c r="E37" s="181" t="s">
        <v>246</v>
      </c>
      <c r="F37" s="182" t="s">
        <v>247</v>
      </c>
      <c r="G37" s="192"/>
      <c r="H37" s="183" t="s">
        <v>1290</v>
      </c>
      <c r="I37" s="184" t="s">
        <v>1291</v>
      </c>
      <c r="J37" s="185" t="s">
        <v>379</v>
      </c>
      <c r="K37" s="188"/>
      <c r="L37" s="186" t="s">
        <v>1174</v>
      </c>
      <c r="M37" s="187" t="s">
        <v>1175</v>
      </c>
    </row>
    <row r="38" spans="1:13" x14ac:dyDescent="0.15">
      <c r="A38" s="331"/>
      <c r="B38" s="180" t="s">
        <v>250</v>
      </c>
      <c r="C38" s="181" t="s">
        <v>251</v>
      </c>
      <c r="D38" s="181" t="s">
        <v>252</v>
      </c>
      <c r="E38" s="181" t="s">
        <v>253</v>
      </c>
      <c r="F38" s="182" t="s">
        <v>254</v>
      </c>
      <c r="G38" s="192"/>
      <c r="H38" s="183" t="s">
        <v>1292</v>
      </c>
      <c r="I38" s="184" t="s">
        <v>1293</v>
      </c>
      <c r="J38" s="185" t="s">
        <v>385</v>
      </c>
      <c r="K38" s="188"/>
      <c r="L38" s="186" t="s">
        <v>1176</v>
      </c>
      <c r="M38" s="187" t="s">
        <v>1177</v>
      </c>
    </row>
    <row r="39" spans="1:13" x14ac:dyDescent="0.15">
      <c r="A39" s="331"/>
      <c r="B39" s="180" t="s">
        <v>257</v>
      </c>
      <c r="C39" s="181" t="s">
        <v>258</v>
      </c>
      <c r="D39" s="181" t="s">
        <v>259</v>
      </c>
      <c r="E39" s="181" t="s">
        <v>260</v>
      </c>
      <c r="F39" s="182" t="s">
        <v>261</v>
      </c>
      <c r="G39" s="192"/>
      <c r="H39" s="183" t="s">
        <v>1294</v>
      </c>
      <c r="I39" s="184" t="s">
        <v>1295</v>
      </c>
      <c r="J39" s="185" t="s">
        <v>390</v>
      </c>
      <c r="K39" s="188"/>
      <c r="L39" s="186" t="s">
        <v>1178</v>
      </c>
      <c r="M39" s="187" t="s">
        <v>1179</v>
      </c>
    </row>
    <row r="40" spans="1:13" x14ac:dyDescent="0.15">
      <c r="A40" s="331"/>
      <c r="B40" s="180" t="s">
        <v>264</v>
      </c>
      <c r="C40" s="181" t="s">
        <v>265</v>
      </c>
      <c r="D40" s="181" t="s">
        <v>266</v>
      </c>
      <c r="E40" s="181" t="s">
        <v>267</v>
      </c>
      <c r="F40" s="182" t="s">
        <v>268</v>
      </c>
      <c r="G40" s="192"/>
      <c r="H40" s="183" t="s">
        <v>1296</v>
      </c>
      <c r="I40" s="184" t="s">
        <v>1297</v>
      </c>
      <c r="J40" s="185" t="s">
        <v>396</v>
      </c>
      <c r="K40" s="188"/>
      <c r="L40" s="186" t="s">
        <v>1180</v>
      </c>
      <c r="M40" s="187" t="s">
        <v>1181</v>
      </c>
    </row>
    <row r="41" spans="1:13" x14ac:dyDescent="0.15">
      <c r="A41" s="331"/>
      <c r="B41" s="180" t="s">
        <v>271</v>
      </c>
      <c r="C41" s="181" t="s">
        <v>272</v>
      </c>
      <c r="D41" s="181" t="s">
        <v>273</v>
      </c>
      <c r="E41" s="181" t="s">
        <v>274</v>
      </c>
      <c r="F41" s="182" t="s">
        <v>275</v>
      </c>
      <c r="G41" s="192"/>
      <c r="H41" s="183" t="s">
        <v>1298</v>
      </c>
      <c r="I41" s="184" t="s">
        <v>1299</v>
      </c>
      <c r="J41" s="185" t="s">
        <v>402</v>
      </c>
      <c r="K41" s="188"/>
      <c r="L41" s="186" t="s">
        <v>1182</v>
      </c>
      <c r="M41" s="187" t="s">
        <v>1183</v>
      </c>
    </row>
    <row r="42" spans="1:13" x14ac:dyDescent="0.15">
      <c r="A42" s="331"/>
      <c r="B42" s="180" t="s">
        <v>278</v>
      </c>
      <c r="C42" s="181" t="s">
        <v>279</v>
      </c>
      <c r="D42" s="181" t="s">
        <v>280</v>
      </c>
      <c r="E42" s="181" t="s">
        <v>281</v>
      </c>
      <c r="F42" s="182" t="s">
        <v>282</v>
      </c>
      <c r="G42" s="192"/>
      <c r="H42" s="183" t="s">
        <v>1300</v>
      </c>
      <c r="I42" s="184" t="s">
        <v>1301</v>
      </c>
      <c r="J42" s="185" t="s">
        <v>408</v>
      </c>
      <c r="K42" s="188"/>
      <c r="L42" s="186" t="s">
        <v>1184</v>
      </c>
      <c r="M42" s="187" t="s">
        <v>1185</v>
      </c>
    </row>
    <row r="43" spans="1:13" x14ac:dyDescent="0.15">
      <c r="A43" s="331"/>
      <c r="B43" s="180" t="s">
        <v>285</v>
      </c>
      <c r="C43" s="181" t="s">
        <v>286</v>
      </c>
      <c r="D43" s="181" t="s">
        <v>287</v>
      </c>
      <c r="E43" s="181" t="s">
        <v>288</v>
      </c>
      <c r="F43" s="182" t="s">
        <v>289</v>
      </c>
      <c r="G43" s="192"/>
      <c r="H43" s="183" t="s">
        <v>1302</v>
      </c>
      <c r="I43" s="184" t="s">
        <v>1285</v>
      </c>
      <c r="J43" s="185" t="s">
        <v>414</v>
      </c>
      <c r="K43" s="188"/>
      <c r="L43" s="186" t="s">
        <v>1186</v>
      </c>
      <c r="M43" s="187" t="s">
        <v>1187</v>
      </c>
    </row>
    <row r="44" spans="1:13" x14ac:dyDescent="0.15">
      <c r="A44" s="331"/>
      <c r="B44" s="180" t="s">
        <v>292</v>
      </c>
      <c r="C44" s="181" t="s">
        <v>293</v>
      </c>
      <c r="D44" s="181" t="s">
        <v>294</v>
      </c>
      <c r="E44" s="181" t="s">
        <v>295</v>
      </c>
      <c r="F44" s="182" t="s">
        <v>296</v>
      </c>
      <c r="G44" s="192"/>
      <c r="H44" s="183" t="s">
        <v>1303</v>
      </c>
      <c r="I44" s="184" t="s">
        <v>1304</v>
      </c>
      <c r="J44" s="185" t="s">
        <v>420</v>
      </c>
      <c r="K44" s="188"/>
      <c r="L44" s="186" t="s">
        <v>1188</v>
      </c>
      <c r="M44" s="187" t="s">
        <v>1189</v>
      </c>
    </row>
    <row r="45" spans="1:13" x14ac:dyDescent="0.15">
      <c r="A45" s="331"/>
      <c r="B45" s="180" t="s">
        <v>300</v>
      </c>
      <c r="C45" s="181" t="s">
        <v>301</v>
      </c>
      <c r="D45" s="181" t="s">
        <v>302</v>
      </c>
      <c r="E45" s="181" t="s">
        <v>303</v>
      </c>
      <c r="F45" s="182" t="s">
        <v>304</v>
      </c>
      <c r="G45" s="192"/>
      <c r="H45" s="183" t="s">
        <v>1305</v>
      </c>
      <c r="I45" s="184" t="s">
        <v>1306</v>
      </c>
      <c r="J45" s="185" t="s">
        <v>426</v>
      </c>
      <c r="K45" s="188"/>
      <c r="L45" s="186" t="s">
        <v>1190</v>
      </c>
      <c r="M45" s="187" t="s">
        <v>1191</v>
      </c>
    </row>
    <row r="46" spans="1:13" x14ac:dyDescent="0.15">
      <c r="A46" s="331"/>
      <c r="B46" s="180" t="s">
        <v>307</v>
      </c>
      <c r="C46" s="181" t="s">
        <v>308</v>
      </c>
      <c r="D46" s="181" t="s">
        <v>309</v>
      </c>
      <c r="E46" s="181" t="s">
        <v>310</v>
      </c>
      <c r="F46" s="182" t="s">
        <v>311</v>
      </c>
      <c r="G46" s="192"/>
      <c r="H46" s="183" t="s">
        <v>1307</v>
      </c>
      <c r="I46" s="184" t="s">
        <v>1308</v>
      </c>
      <c r="J46" s="185" t="s">
        <v>433</v>
      </c>
      <c r="K46" s="188"/>
      <c r="L46" s="186" t="s">
        <v>1192</v>
      </c>
      <c r="M46" s="187" t="s">
        <v>1193</v>
      </c>
    </row>
    <row r="47" spans="1:13" x14ac:dyDescent="0.15">
      <c r="A47" s="331"/>
      <c r="B47" s="180" t="s">
        <v>314</v>
      </c>
      <c r="C47" s="181" t="s">
        <v>315</v>
      </c>
      <c r="D47" s="181" t="s">
        <v>316</v>
      </c>
      <c r="E47" s="181" t="s">
        <v>317</v>
      </c>
      <c r="F47" s="182" t="s">
        <v>318</v>
      </c>
      <c r="G47" s="192"/>
      <c r="H47" s="183" t="s">
        <v>1309</v>
      </c>
      <c r="I47" s="184" t="s">
        <v>1310</v>
      </c>
      <c r="J47" s="185" t="s">
        <v>439</v>
      </c>
      <c r="K47" s="188"/>
      <c r="L47" s="186" t="s">
        <v>1194</v>
      </c>
      <c r="M47" s="187" t="s">
        <v>1195</v>
      </c>
    </row>
    <row r="48" spans="1:13" x14ac:dyDescent="0.15">
      <c r="A48" s="331"/>
      <c r="B48" s="180" t="s">
        <v>321</v>
      </c>
      <c r="C48" s="181" t="s">
        <v>322</v>
      </c>
      <c r="D48" s="181" t="s">
        <v>323</v>
      </c>
      <c r="E48" s="181" t="s">
        <v>324</v>
      </c>
      <c r="F48" s="182" t="s">
        <v>325</v>
      </c>
      <c r="G48" s="192"/>
      <c r="H48" s="183" t="s">
        <v>1311</v>
      </c>
      <c r="I48" s="184" t="s">
        <v>1312</v>
      </c>
      <c r="J48" s="185" t="s">
        <v>445</v>
      </c>
      <c r="K48" s="188"/>
      <c r="L48" s="186" t="s">
        <v>1196</v>
      </c>
      <c r="M48" s="187" t="s">
        <v>1197</v>
      </c>
    </row>
    <row r="49" spans="1:13" x14ac:dyDescent="0.15">
      <c r="A49" s="331"/>
      <c r="B49" s="180" t="s">
        <v>328</v>
      </c>
      <c r="C49" s="181" t="s">
        <v>329</v>
      </c>
      <c r="D49" s="181" t="s">
        <v>330</v>
      </c>
      <c r="E49" s="181" t="s">
        <v>331</v>
      </c>
      <c r="F49" s="182" t="s">
        <v>332</v>
      </c>
      <c r="G49" s="192"/>
      <c r="H49" s="183" t="s">
        <v>1313</v>
      </c>
      <c r="I49" s="184" t="s">
        <v>1314</v>
      </c>
      <c r="J49" s="185" t="s">
        <v>451</v>
      </c>
      <c r="K49" s="188"/>
      <c r="L49" s="186" t="s">
        <v>1198</v>
      </c>
      <c r="M49" s="187" t="s">
        <v>1199</v>
      </c>
    </row>
    <row r="50" spans="1:13" x14ac:dyDescent="0.15">
      <c r="A50" s="331"/>
      <c r="B50" s="180" t="s">
        <v>335</v>
      </c>
      <c r="C50" s="181" t="s">
        <v>336</v>
      </c>
      <c r="D50" s="181" t="s">
        <v>337</v>
      </c>
      <c r="E50" s="181" t="s">
        <v>338</v>
      </c>
      <c r="F50" s="182" t="s">
        <v>339</v>
      </c>
      <c r="G50" s="192"/>
      <c r="H50" s="183" t="s">
        <v>1315</v>
      </c>
      <c r="I50" s="184" t="s">
        <v>1316</v>
      </c>
      <c r="J50" s="185" t="s">
        <v>457</v>
      </c>
      <c r="K50" s="188"/>
      <c r="L50" s="186" t="s">
        <v>1200</v>
      </c>
      <c r="M50" s="187" t="s">
        <v>1201</v>
      </c>
    </row>
    <row r="51" spans="1:13" x14ac:dyDescent="0.15">
      <c r="A51" s="331"/>
      <c r="B51" s="180" t="s">
        <v>341</v>
      </c>
      <c r="C51" s="181" t="s">
        <v>342</v>
      </c>
      <c r="D51" s="181" t="s">
        <v>343</v>
      </c>
      <c r="E51" s="181" t="s">
        <v>344</v>
      </c>
      <c r="F51" s="182" t="s">
        <v>345</v>
      </c>
      <c r="G51" s="192"/>
      <c r="H51" s="183" t="s">
        <v>1317</v>
      </c>
      <c r="I51" s="184" t="s">
        <v>1318</v>
      </c>
      <c r="J51" s="185" t="s">
        <v>463</v>
      </c>
      <c r="K51" s="188"/>
      <c r="L51" s="186" t="s">
        <v>1202</v>
      </c>
      <c r="M51" s="187" t="s">
        <v>1203</v>
      </c>
    </row>
    <row r="52" spans="1:13" x14ac:dyDescent="0.15">
      <c r="A52" s="331"/>
      <c r="B52" s="180" t="s">
        <v>348</v>
      </c>
      <c r="C52" s="181" t="s">
        <v>349</v>
      </c>
      <c r="D52" s="181" t="s">
        <v>350</v>
      </c>
      <c r="E52" s="181" t="s">
        <v>351</v>
      </c>
      <c r="F52" s="182" t="s">
        <v>352</v>
      </c>
      <c r="G52" s="192"/>
      <c r="H52" s="183" t="s">
        <v>1319</v>
      </c>
      <c r="I52" s="184" t="s">
        <v>1320</v>
      </c>
      <c r="J52" s="185" t="s">
        <v>469</v>
      </c>
      <c r="K52" s="188"/>
      <c r="L52" s="186" t="s">
        <v>1204</v>
      </c>
      <c r="M52" s="187" t="s">
        <v>1205</v>
      </c>
    </row>
    <row r="53" spans="1:13" x14ac:dyDescent="0.15">
      <c r="A53" s="331"/>
      <c r="B53" s="180" t="s">
        <v>355</v>
      </c>
      <c r="C53" s="181" t="s">
        <v>356</v>
      </c>
      <c r="D53" s="181" t="s">
        <v>357</v>
      </c>
      <c r="E53" s="181" t="s">
        <v>358</v>
      </c>
      <c r="F53" s="182" t="s">
        <v>359</v>
      </c>
      <c r="G53" s="192"/>
      <c r="H53" s="183" t="s">
        <v>1321</v>
      </c>
      <c r="I53" s="184" t="s">
        <v>1322</v>
      </c>
      <c r="J53" s="185" t="s">
        <v>475</v>
      </c>
      <c r="K53" s="188"/>
      <c r="L53" s="193" t="s">
        <v>1098</v>
      </c>
      <c r="M53" s="194" t="s">
        <v>1206</v>
      </c>
    </row>
    <row r="54" spans="1:13" x14ac:dyDescent="0.15">
      <c r="A54" s="331"/>
      <c r="B54" s="180" t="s">
        <v>362</v>
      </c>
      <c r="C54" s="181" t="s">
        <v>363</v>
      </c>
      <c r="D54" s="181" t="s">
        <v>364</v>
      </c>
      <c r="E54" s="181" t="s">
        <v>365</v>
      </c>
      <c r="F54" s="182" t="s">
        <v>366</v>
      </c>
      <c r="G54" s="192"/>
      <c r="H54" s="183" t="s">
        <v>1323</v>
      </c>
      <c r="I54" s="184" t="s">
        <v>1324</v>
      </c>
      <c r="J54" s="185" t="s">
        <v>481</v>
      </c>
      <c r="K54" s="188"/>
      <c r="L54" s="195" t="s">
        <v>1207</v>
      </c>
      <c r="M54" s="196" t="s">
        <v>1279</v>
      </c>
    </row>
    <row r="55" spans="1:13" x14ac:dyDescent="0.15">
      <c r="A55" s="331"/>
      <c r="B55" s="180" t="s">
        <v>368</v>
      </c>
      <c r="C55" s="181" t="s">
        <v>369</v>
      </c>
      <c r="D55" s="181" t="s">
        <v>370</v>
      </c>
      <c r="E55" s="181" t="s">
        <v>371</v>
      </c>
      <c r="F55" s="182" t="s">
        <v>372</v>
      </c>
      <c r="G55" s="192"/>
      <c r="H55" s="183" t="s">
        <v>487</v>
      </c>
      <c r="I55" s="184" t="s">
        <v>488</v>
      </c>
      <c r="J55" s="185" t="s">
        <v>487</v>
      </c>
      <c r="K55" s="188"/>
      <c r="L55" s="188"/>
      <c r="M55" s="188"/>
    </row>
    <row r="56" spans="1:13" x14ac:dyDescent="0.15">
      <c r="A56" s="331"/>
      <c r="B56" s="180" t="s">
        <v>374</v>
      </c>
      <c r="C56" s="181" t="s">
        <v>375</v>
      </c>
      <c r="D56" s="181" t="s">
        <v>376</v>
      </c>
      <c r="E56" s="181" t="s">
        <v>377</v>
      </c>
      <c r="F56" s="182" t="s">
        <v>378</v>
      </c>
      <c r="G56" s="192"/>
      <c r="H56" s="183" t="s">
        <v>493</v>
      </c>
      <c r="I56" s="184" t="s">
        <v>494</v>
      </c>
      <c r="J56" s="185" t="s">
        <v>493</v>
      </c>
      <c r="K56" s="188"/>
      <c r="L56" s="188"/>
      <c r="M56" s="188"/>
    </row>
    <row r="57" spans="1:13" x14ac:dyDescent="0.15">
      <c r="A57" s="331"/>
      <c r="B57" s="180" t="s">
        <v>380</v>
      </c>
      <c r="C57" s="181" t="s">
        <v>381</v>
      </c>
      <c r="D57" s="181" t="s">
        <v>382</v>
      </c>
      <c r="E57" s="181" t="s">
        <v>383</v>
      </c>
      <c r="F57" s="182" t="s">
        <v>384</v>
      </c>
      <c r="G57" s="192"/>
      <c r="H57" s="183" t="s">
        <v>500</v>
      </c>
      <c r="I57" s="184" t="s">
        <v>501</v>
      </c>
      <c r="J57" s="185" t="s">
        <v>500</v>
      </c>
      <c r="K57" s="188"/>
      <c r="L57" s="332" t="s">
        <v>1257</v>
      </c>
      <c r="M57" s="332"/>
    </row>
    <row r="58" spans="1:13" x14ac:dyDescent="0.15">
      <c r="A58" s="331"/>
      <c r="B58" s="180" t="s">
        <v>220</v>
      </c>
      <c r="C58" s="181" t="s">
        <v>386</v>
      </c>
      <c r="D58" s="181" t="s">
        <v>387</v>
      </c>
      <c r="E58" s="181" t="s">
        <v>388</v>
      </c>
      <c r="F58" s="182" t="s">
        <v>389</v>
      </c>
      <c r="G58" s="192"/>
      <c r="H58" s="183" t="s">
        <v>507</v>
      </c>
      <c r="I58" s="184" t="s">
        <v>508</v>
      </c>
      <c r="J58" s="185" t="s">
        <v>507</v>
      </c>
      <c r="K58" s="188"/>
      <c r="L58" s="197" t="s">
        <v>5</v>
      </c>
      <c r="M58" s="198" t="s">
        <v>6</v>
      </c>
    </row>
    <row r="59" spans="1:13" x14ac:dyDescent="0.15">
      <c r="A59" s="331"/>
      <c r="B59" s="180" t="s">
        <v>391</v>
      </c>
      <c r="C59" s="181" t="s">
        <v>392</v>
      </c>
      <c r="D59" s="181" t="s">
        <v>393</v>
      </c>
      <c r="E59" s="181" t="s">
        <v>394</v>
      </c>
      <c r="F59" s="182" t="s">
        <v>395</v>
      </c>
      <c r="G59" s="192"/>
      <c r="H59" s="183" t="s">
        <v>514</v>
      </c>
      <c r="I59" s="184" t="s">
        <v>515</v>
      </c>
      <c r="J59" s="185" t="s">
        <v>514</v>
      </c>
      <c r="K59" s="188"/>
      <c r="L59" s="199" t="s">
        <v>1258</v>
      </c>
      <c r="M59" s="200" t="s">
        <v>1260</v>
      </c>
    </row>
    <row r="60" spans="1:13" x14ac:dyDescent="0.15">
      <c r="A60" s="331"/>
      <c r="B60" s="180" t="s">
        <v>397</v>
      </c>
      <c r="C60" s="181" t="s">
        <v>398</v>
      </c>
      <c r="D60" s="181" t="s">
        <v>399</v>
      </c>
      <c r="E60" s="181" t="s">
        <v>400</v>
      </c>
      <c r="F60" s="182" t="s">
        <v>401</v>
      </c>
      <c r="G60" s="192"/>
      <c r="H60" s="183" t="s">
        <v>521</v>
      </c>
      <c r="I60" s="184" t="s">
        <v>522</v>
      </c>
      <c r="J60" s="185" t="s">
        <v>521</v>
      </c>
      <c r="K60" s="188"/>
      <c r="L60" s="199" t="s">
        <v>9</v>
      </c>
      <c r="M60" s="200" t="s">
        <v>1262</v>
      </c>
    </row>
    <row r="61" spans="1:13" x14ac:dyDescent="0.15">
      <c r="A61" s="331"/>
      <c r="B61" s="180" t="s">
        <v>403</v>
      </c>
      <c r="C61" s="181" t="s">
        <v>404</v>
      </c>
      <c r="D61" s="181" t="s">
        <v>405</v>
      </c>
      <c r="E61" s="181" t="s">
        <v>406</v>
      </c>
      <c r="F61" s="182" t="s">
        <v>407</v>
      </c>
      <c r="G61" s="192"/>
      <c r="H61" s="183" t="s">
        <v>528</v>
      </c>
      <c r="I61" s="184" t="s">
        <v>529</v>
      </c>
      <c r="J61" s="185" t="s">
        <v>530</v>
      </c>
      <c r="K61" s="188"/>
      <c r="L61" s="201" t="s">
        <v>10</v>
      </c>
      <c r="M61" s="202" t="s">
        <v>1261</v>
      </c>
    </row>
    <row r="62" spans="1:13" x14ac:dyDescent="0.15">
      <c r="A62" s="331"/>
      <c r="B62" s="180" t="s">
        <v>409</v>
      </c>
      <c r="C62" s="181" t="s">
        <v>410</v>
      </c>
      <c r="D62" s="181" t="s">
        <v>411</v>
      </c>
      <c r="E62" s="181" t="s">
        <v>412</v>
      </c>
      <c r="F62" s="182" t="s">
        <v>413</v>
      </c>
      <c r="G62" s="192"/>
      <c r="H62" s="183" t="s">
        <v>536</v>
      </c>
      <c r="I62" s="184" t="s">
        <v>537</v>
      </c>
      <c r="J62" s="185" t="s">
        <v>536</v>
      </c>
      <c r="K62" s="188"/>
    </row>
    <row r="63" spans="1:13" x14ac:dyDescent="0.15">
      <c r="A63" s="331"/>
      <c r="B63" s="180" t="s">
        <v>415</v>
      </c>
      <c r="C63" s="181" t="s">
        <v>416</v>
      </c>
      <c r="D63" s="181" t="s">
        <v>417</v>
      </c>
      <c r="E63" s="181" t="s">
        <v>418</v>
      </c>
      <c r="F63" s="182" t="s">
        <v>419</v>
      </c>
      <c r="G63" s="192"/>
      <c r="H63" s="183" t="s">
        <v>543</v>
      </c>
      <c r="I63" s="184" t="s">
        <v>544</v>
      </c>
      <c r="J63" s="185" t="s">
        <v>543</v>
      </c>
      <c r="K63" s="188"/>
    </row>
    <row r="64" spans="1:13" x14ac:dyDescent="0.15">
      <c r="A64" s="331"/>
      <c r="B64" s="180" t="s">
        <v>421</v>
      </c>
      <c r="C64" s="181" t="s">
        <v>422</v>
      </c>
      <c r="D64" s="181" t="s">
        <v>423</v>
      </c>
      <c r="E64" s="181" t="s">
        <v>424</v>
      </c>
      <c r="F64" s="182" t="s">
        <v>425</v>
      </c>
      <c r="G64" s="192"/>
      <c r="H64" s="183" t="s">
        <v>550</v>
      </c>
      <c r="I64" s="184" t="s">
        <v>551</v>
      </c>
      <c r="J64" s="185" t="s">
        <v>550</v>
      </c>
      <c r="K64" s="188"/>
      <c r="L64" s="332" t="s">
        <v>1254</v>
      </c>
      <c r="M64" s="332"/>
    </row>
    <row r="65" spans="1:13" x14ac:dyDescent="0.15">
      <c r="A65" s="331" t="s">
        <v>427</v>
      </c>
      <c r="B65" s="180" t="s">
        <v>428</v>
      </c>
      <c r="C65" s="181" t="s">
        <v>429</v>
      </c>
      <c r="D65" s="181" t="s">
        <v>430</v>
      </c>
      <c r="E65" s="181" t="s">
        <v>431</v>
      </c>
      <c r="F65" s="182" t="s">
        <v>432</v>
      </c>
      <c r="G65" s="192"/>
      <c r="H65" s="183" t="s">
        <v>557</v>
      </c>
      <c r="I65" s="184" t="s">
        <v>558</v>
      </c>
      <c r="J65" s="185" t="s">
        <v>557</v>
      </c>
      <c r="K65" s="188"/>
      <c r="L65" s="197" t="s">
        <v>30</v>
      </c>
      <c r="M65" s="198" t="s">
        <v>31</v>
      </c>
    </row>
    <row r="66" spans="1:13" x14ac:dyDescent="0.15">
      <c r="A66" s="331"/>
      <c r="B66" s="180" t="s">
        <v>434</v>
      </c>
      <c r="C66" s="181" t="s">
        <v>435</v>
      </c>
      <c r="D66" s="181" t="s">
        <v>436</v>
      </c>
      <c r="E66" s="181" t="s">
        <v>437</v>
      </c>
      <c r="F66" s="182" t="s">
        <v>438</v>
      </c>
      <c r="G66" s="192"/>
      <c r="H66" s="183" t="s">
        <v>564</v>
      </c>
      <c r="I66" s="184" t="s">
        <v>565</v>
      </c>
      <c r="J66" s="185" t="s">
        <v>564</v>
      </c>
      <c r="K66" s="188"/>
      <c r="L66" s="199" t="s">
        <v>7</v>
      </c>
      <c r="M66" s="200" t="s">
        <v>8</v>
      </c>
    </row>
    <row r="67" spans="1:13" x14ac:dyDescent="0.15">
      <c r="A67" s="331"/>
      <c r="B67" s="180" t="s">
        <v>440</v>
      </c>
      <c r="C67" s="181" t="s">
        <v>441</v>
      </c>
      <c r="D67" s="181" t="s">
        <v>442</v>
      </c>
      <c r="E67" s="181" t="s">
        <v>443</v>
      </c>
      <c r="F67" s="182" t="s">
        <v>444</v>
      </c>
      <c r="G67" s="192"/>
      <c r="H67" s="183" t="s">
        <v>571</v>
      </c>
      <c r="I67" s="184" t="s">
        <v>572</v>
      </c>
      <c r="J67" s="185" t="s">
        <v>571</v>
      </c>
      <c r="K67" s="188"/>
      <c r="L67" s="199" t="s">
        <v>1251</v>
      </c>
      <c r="M67" s="200" t="s">
        <v>32</v>
      </c>
    </row>
    <row r="68" spans="1:13" x14ac:dyDescent="0.15">
      <c r="A68" s="331"/>
      <c r="B68" s="180" t="s">
        <v>446</v>
      </c>
      <c r="C68" s="181" t="s">
        <v>447</v>
      </c>
      <c r="D68" s="181" t="s">
        <v>448</v>
      </c>
      <c r="E68" s="181" t="s">
        <v>449</v>
      </c>
      <c r="F68" s="182" t="s">
        <v>450</v>
      </c>
      <c r="G68" s="192"/>
      <c r="H68" s="183" t="s">
        <v>578</v>
      </c>
      <c r="I68" s="184" t="s">
        <v>579</v>
      </c>
      <c r="J68" s="185" t="s">
        <v>578</v>
      </c>
      <c r="K68" s="188"/>
      <c r="L68" s="199" t="s">
        <v>1252</v>
      </c>
      <c r="M68" s="200" t="s">
        <v>1</v>
      </c>
    </row>
    <row r="69" spans="1:13" x14ac:dyDescent="0.15">
      <c r="A69" s="331"/>
      <c r="B69" s="180" t="s">
        <v>452</v>
      </c>
      <c r="C69" s="181" t="s">
        <v>453</v>
      </c>
      <c r="D69" s="181" t="s">
        <v>454</v>
      </c>
      <c r="E69" s="181" t="s">
        <v>455</v>
      </c>
      <c r="F69" s="182" t="s">
        <v>456</v>
      </c>
      <c r="G69" s="192"/>
      <c r="H69" s="183" t="s">
        <v>585</v>
      </c>
      <c r="I69" s="184" t="s">
        <v>586</v>
      </c>
      <c r="J69" s="185" t="s">
        <v>585</v>
      </c>
      <c r="K69" s="188"/>
      <c r="L69" s="199" t="s">
        <v>33</v>
      </c>
      <c r="M69" s="200" t="s">
        <v>1253</v>
      </c>
    </row>
    <row r="70" spans="1:13" x14ac:dyDescent="0.15">
      <c r="A70" s="331"/>
      <c r="B70" s="180" t="s">
        <v>458</v>
      </c>
      <c r="C70" s="181" t="s">
        <v>459</v>
      </c>
      <c r="D70" s="181" t="s">
        <v>460</v>
      </c>
      <c r="E70" s="181" t="s">
        <v>461</v>
      </c>
      <c r="F70" s="182" t="s">
        <v>462</v>
      </c>
      <c r="G70" s="192"/>
      <c r="H70" s="183" t="s">
        <v>592</v>
      </c>
      <c r="I70" s="184" t="s">
        <v>593</v>
      </c>
      <c r="J70" s="185" t="s">
        <v>592</v>
      </c>
      <c r="K70" s="188"/>
      <c r="L70" s="203" t="s">
        <v>1284</v>
      </c>
      <c r="M70" s="204" t="s">
        <v>1279</v>
      </c>
    </row>
    <row r="71" spans="1:13" x14ac:dyDescent="0.15">
      <c r="A71" s="331"/>
      <c r="B71" s="180" t="s">
        <v>464</v>
      </c>
      <c r="C71" s="181" t="s">
        <v>465</v>
      </c>
      <c r="D71" s="181" t="s">
        <v>466</v>
      </c>
      <c r="E71" s="181" t="s">
        <v>467</v>
      </c>
      <c r="F71" s="182" t="s">
        <v>468</v>
      </c>
      <c r="G71" s="192"/>
      <c r="H71" s="183" t="s">
        <v>599</v>
      </c>
      <c r="I71" s="184" t="s">
        <v>600</v>
      </c>
      <c r="J71" s="185" t="s">
        <v>599</v>
      </c>
      <c r="K71" s="188"/>
    </row>
    <row r="72" spans="1:13" x14ac:dyDescent="0.15">
      <c r="A72" s="331"/>
      <c r="B72" s="180" t="s">
        <v>470</v>
      </c>
      <c r="C72" s="181" t="s">
        <v>471</v>
      </c>
      <c r="D72" s="181" t="s">
        <v>472</v>
      </c>
      <c r="E72" s="181" t="s">
        <v>473</v>
      </c>
      <c r="F72" s="182" t="s">
        <v>474</v>
      </c>
      <c r="G72" s="192"/>
      <c r="H72" s="183" t="s">
        <v>606</v>
      </c>
      <c r="I72" s="184" t="s">
        <v>607</v>
      </c>
      <c r="J72" s="185" t="s">
        <v>606</v>
      </c>
      <c r="K72" s="188"/>
    </row>
    <row r="73" spans="1:13" x14ac:dyDescent="0.15">
      <c r="A73" s="331"/>
      <c r="B73" s="180" t="s">
        <v>476</v>
      </c>
      <c r="C73" s="181" t="s">
        <v>477</v>
      </c>
      <c r="D73" s="181" t="s">
        <v>478</v>
      </c>
      <c r="E73" s="181" t="s">
        <v>479</v>
      </c>
      <c r="F73" s="182" t="s">
        <v>480</v>
      </c>
      <c r="G73" s="192"/>
      <c r="H73" s="183" t="s">
        <v>613</v>
      </c>
      <c r="I73" s="184" t="s">
        <v>614</v>
      </c>
      <c r="J73" s="185" t="s">
        <v>613</v>
      </c>
      <c r="K73" s="188"/>
      <c r="L73" s="333" t="s">
        <v>1282</v>
      </c>
      <c r="M73" s="333"/>
    </row>
    <row r="74" spans="1:13" x14ac:dyDescent="0.15">
      <c r="A74" s="331"/>
      <c r="B74" s="180" t="s">
        <v>482</v>
      </c>
      <c r="C74" s="181" t="s">
        <v>483</v>
      </c>
      <c r="D74" s="181" t="s">
        <v>484</v>
      </c>
      <c r="E74" s="181" t="s">
        <v>485</v>
      </c>
      <c r="F74" s="182" t="s">
        <v>486</v>
      </c>
      <c r="G74" s="192"/>
      <c r="H74" s="183" t="s">
        <v>620</v>
      </c>
      <c r="I74" s="184" t="s">
        <v>621</v>
      </c>
      <c r="J74" s="185" t="s">
        <v>620</v>
      </c>
      <c r="K74" s="188"/>
      <c r="L74" s="197" t="s">
        <v>18</v>
      </c>
      <c r="M74" s="198" t="s">
        <v>19</v>
      </c>
    </row>
    <row r="75" spans="1:13" x14ac:dyDescent="0.15">
      <c r="A75" s="331"/>
      <c r="B75" s="180" t="s">
        <v>489</v>
      </c>
      <c r="C75" s="181" t="s">
        <v>490</v>
      </c>
      <c r="D75" s="181" t="s">
        <v>491</v>
      </c>
      <c r="E75" s="181" t="s">
        <v>492</v>
      </c>
      <c r="F75" s="182" t="s">
        <v>492</v>
      </c>
      <c r="G75" s="192"/>
      <c r="H75" s="183" t="s">
        <v>626</v>
      </c>
      <c r="I75" s="184" t="s">
        <v>627</v>
      </c>
      <c r="J75" s="185" t="s">
        <v>626</v>
      </c>
      <c r="K75" s="188"/>
      <c r="L75" s="199" t="s">
        <v>20</v>
      </c>
      <c r="M75" s="200" t="s">
        <v>8</v>
      </c>
    </row>
    <row r="76" spans="1:13" x14ac:dyDescent="0.15">
      <c r="A76" s="331"/>
      <c r="B76" s="180" t="s">
        <v>495</v>
      </c>
      <c r="C76" s="181" t="s">
        <v>496</v>
      </c>
      <c r="D76" s="181" t="s">
        <v>497</v>
      </c>
      <c r="E76" s="181" t="s">
        <v>498</v>
      </c>
      <c r="F76" s="182" t="s">
        <v>499</v>
      </c>
      <c r="G76" s="192"/>
      <c r="H76" s="183" t="s">
        <v>633</v>
      </c>
      <c r="I76" s="184" t="s">
        <v>634</v>
      </c>
      <c r="J76" s="185" t="s">
        <v>633</v>
      </c>
      <c r="K76" s="188"/>
      <c r="L76" s="199" t="s">
        <v>21</v>
      </c>
      <c r="M76" s="200" t="s">
        <v>17</v>
      </c>
    </row>
    <row r="77" spans="1:13" x14ac:dyDescent="0.15">
      <c r="A77" s="331"/>
      <c r="B77" s="180" t="s">
        <v>502</v>
      </c>
      <c r="C77" s="181" t="s">
        <v>503</v>
      </c>
      <c r="D77" s="181" t="s">
        <v>504</v>
      </c>
      <c r="E77" s="181" t="s">
        <v>505</v>
      </c>
      <c r="F77" s="182" t="s">
        <v>506</v>
      </c>
      <c r="G77" s="192"/>
      <c r="H77" s="183" t="s">
        <v>640</v>
      </c>
      <c r="I77" s="184" t="s">
        <v>641</v>
      </c>
      <c r="J77" s="185" t="s">
        <v>640</v>
      </c>
      <c r="K77" s="188"/>
      <c r="L77" s="199" t="s">
        <v>22</v>
      </c>
      <c r="M77" s="200" t="s">
        <v>23</v>
      </c>
    </row>
    <row r="78" spans="1:13" x14ac:dyDescent="0.15">
      <c r="A78" s="331"/>
      <c r="B78" s="180" t="s">
        <v>509</v>
      </c>
      <c r="C78" s="181" t="s">
        <v>510</v>
      </c>
      <c r="D78" s="181" t="s">
        <v>511</v>
      </c>
      <c r="E78" s="181" t="s">
        <v>512</v>
      </c>
      <c r="F78" s="182" t="s">
        <v>513</v>
      </c>
      <c r="G78" s="192"/>
      <c r="H78" s="183" t="s">
        <v>647</v>
      </c>
      <c r="I78" s="184" t="s">
        <v>648</v>
      </c>
      <c r="J78" s="185" t="s">
        <v>647</v>
      </c>
      <c r="K78" s="188"/>
      <c r="L78" s="199" t="s">
        <v>24</v>
      </c>
      <c r="M78" s="200" t="s">
        <v>25</v>
      </c>
    </row>
    <row r="79" spans="1:13" x14ac:dyDescent="0.15">
      <c r="A79" s="331"/>
      <c r="B79" s="180" t="s">
        <v>516</v>
      </c>
      <c r="C79" s="181" t="s">
        <v>517</v>
      </c>
      <c r="D79" s="181" t="s">
        <v>518</v>
      </c>
      <c r="E79" s="181" t="s">
        <v>519</v>
      </c>
      <c r="F79" s="182" t="s">
        <v>520</v>
      </c>
      <c r="G79" s="192"/>
      <c r="H79" s="183" t="s">
        <v>654</v>
      </c>
      <c r="I79" s="184" t="s">
        <v>655</v>
      </c>
      <c r="J79" s="185" t="s">
        <v>654</v>
      </c>
      <c r="K79" s="188"/>
      <c r="L79" s="199" t="s">
        <v>26</v>
      </c>
      <c r="M79" s="200" t="s">
        <v>27</v>
      </c>
    </row>
    <row r="80" spans="1:13" x14ac:dyDescent="0.15">
      <c r="A80" s="331"/>
      <c r="B80" s="180" t="s">
        <v>523</v>
      </c>
      <c r="C80" s="181" t="s">
        <v>524</v>
      </c>
      <c r="D80" s="181" t="s">
        <v>525</v>
      </c>
      <c r="E80" s="181" t="s">
        <v>526</v>
      </c>
      <c r="F80" s="182" t="s">
        <v>527</v>
      </c>
      <c r="G80" s="192"/>
      <c r="H80" s="183" t="s">
        <v>661</v>
      </c>
      <c r="I80" s="184" t="s">
        <v>662</v>
      </c>
      <c r="J80" s="185" t="s">
        <v>661</v>
      </c>
      <c r="K80" s="188"/>
      <c r="L80" s="199" t="s">
        <v>28</v>
      </c>
      <c r="M80" s="200" t="s">
        <v>29</v>
      </c>
    </row>
    <row r="81" spans="1:13" x14ac:dyDescent="0.15">
      <c r="A81" s="331"/>
      <c r="B81" s="180" t="s">
        <v>531</v>
      </c>
      <c r="C81" s="181" t="s">
        <v>532</v>
      </c>
      <c r="D81" s="181" t="s">
        <v>533</v>
      </c>
      <c r="E81" s="181" t="s">
        <v>534</v>
      </c>
      <c r="F81" s="182" t="s">
        <v>535</v>
      </c>
      <c r="G81" s="192"/>
      <c r="H81" s="183" t="s">
        <v>668</v>
      </c>
      <c r="I81" s="184" t="s">
        <v>669</v>
      </c>
      <c r="J81" s="185" t="s">
        <v>668</v>
      </c>
      <c r="K81" s="188"/>
      <c r="L81" s="203" t="s">
        <v>1283</v>
      </c>
      <c r="M81" s="204" t="s">
        <v>1279</v>
      </c>
    </row>
    <row r="82" spans="1:13" x14ac:dyDescent="0.15">
      <c r="A82" s="331"/>
      <c r="B82" s="180" t="s">
        <v>538</v>
      </c>
      <c r="C82" s="181" t="s">
        <v>539</v>
      </c>
      <c r="D82" s="181" t="s">
        <v>540</v>
      </c>
      <c r="E82" s="181" t="s">
        <v>541</v>
      </c>
      <c r="F82" s="182" t="s">
        <v>542</v>
      </c>
      <c r="G82" s="192"/>
      <c r="H82" s="183" t="s">
        <v>675</v>
      </c>
      <c r="I82" s="184" t="s">
        <v>676</v>
      </c>
      <c r="J82" s="185" t="s">
        <v>675</v>
      </c>
      <c r="K82" s="188"/>
    </row>
    <row r="83" spans="1:13" x14ac:dyDescent="0.15">
      <c r="A83" s="331"/>
      <c r="B83" s="180" t="s">
        <v>545</v>
      </c>
      <c r="C83" s="181" t="s">
        <v>546</v>
      </c>
      <c r="D83" s="181" t="s">
        <v>547</v>
      </c>
      <c r="E83" s="181" t="s">
        <v>548</v>
      </c>
      <c r="F83" s="182" t="s">
        <v>549</v>
      </c>
      <c r="G83" s="192"/>
      <c r="H83" s="183" t="s">
        <v>682</v>
      </c>
      <c r="I83" s="184" t="s">
        <v>683</v>
      </c>
      <c r="J83" s="185" t="s">
        <v>682</v>
      </c>
      <c r="K83" s="188"/>
    </row>
    <row r="84" spans="1:13" x14ac:dyDescent="0.15">
      <c r="A84" s="331"/>
      <c r="B84" s="180" t="s">
        <v>552</v>
      </c>
      <c r="C84" s="181" t="s">
        <v>553</v>
      </c>
      <c r="D84" s="181" t="s">
        <v>554</v>
      </c>
      <c r="E84" s="181" t="s">
        <v>555</v>
      </c>
      <c r="F84" s="182" t="s">
        <v>556</v>
      </c>
      <c r="G84" s="192"/>
      <c r="H84" s="183" t="s">
        <v>689</v>
      </c>
      <c r="I84" s="184" t="s">
        <v>690</v>
      </c>
      <c r="J84" s="185" t="s">
        <v>689</v>
      </c>
      <c r="K84" s="188"/>
    </row>
    <row r="85" spans="1:13" x14ac:dyDescent="0.15">
      <c r="A85" s="331"/>
      <c r="B85" s="180" t="s">
        <v>559</v>
      </c>
      <c r="C85" s="181" t="s">
        <v>560</v>
      </c>
      <c r="D85" s="181" t="s">
        <v>561</v>
      </c>
      <c r="E85" s="181" t="s">
        <v>562</v>
      </c>
      <c r="F85" s="182" t="s">
        <v>563</v>
      </c>
      <c r="G85" s="192"/>
      <c r="H85" s="183" t="s">
        <v>696</v>
      </c>
      <c r="I85" s="184" t="s">
        <v>697</v>
      </c>
      <c r="J85" s="185" t="s">
        <v>696</v>
      </c>
      <c r="K85" s="188"/>
    </row>
    <row r="86" spans="1:13" x14ac:dyDescent="0.15">
      <c r="A86" s="331"/>
      <c r="B86" s="180" t="s">
        <v>566</v>
      </c>
      <c r="C86" s="181" t="s">
        <v>567</v>
      </c>
      <c r="D86" s="181" t="s">
        <v>568</v>
      </c>
      <c r="E86" s="181" t="s">
        <v>569</v>
      </c>
      <c r="F86" s="182" t="s">
        <v>570</v>
      </c>
      <c r="G86" s="192"/>
      <c r="H86" s="183" t="s">
        <v>703</v>
      </c>
      <c r="I86" s="184" t="s">
        <v>704</v>
      </c>
      <c r="J86" s="185" t="s">
        <v>703</v>
      </c>
      <c r="K86" s="188"/>
      <c r="L86" s="332" t="s">
        <v>1267</v>
      </c>
      <c r="M86" s="332"/>
    </row>
    <row r="87" spans="1:13" x14ac:dyDescent="0.15">
      <c r="A87" s="331"/>
      <c r="B87" s="180" t="s">
        <v>573</v>
      </c>
      <c r="C87" s="181" t="s">
        <v>574</v>
      </c>
      <c r="D87" s="181" t="s">
        <v>575</v>
      </c>
      <c r="E87" s="181" t="s">
        <v>576</v>
      </c>
      <c r="F87" s="182" t="s">
        <v>577</v>
      </c>
      <c r="G87" s="192"/>
      <c r="H87" s="183" t="s">
        <v>710</v>
      </c>
      <c r="I87" s="184" t="s">
        <v>711</v>
      </c>
      <c r="J87" s="185" t="s">
        <v>710</v>
      </c>
      <c r="K87" s="188"/>
      <c r="L87" s="171" t="s">
        <v>1264</v>
      </c>
      <c r="M87" s="173" t="s">
        <v>1265</v>
      </c>
    </row>
    <row r="88" spans="1:13" x14ac:dyDescent="0.15">
      <c r="A88" s="331"/>
      <c r="B88" s="180" t="s">
        <v>580</v>
      </c>
      <c r="C88" s="181" t="s">
        <v>581</v>
      </c>
      <c r="D88" s="181" t="s">
        <v>582</v>
      </c>
      <c r="E88" s="181" t="s">
        <v>583</v>
      </c>
      <c r="F88" s="182" t="s">
        <v>584</v>
      </c>
      <c r="G88" s="192"/>
      <c r="H88" s="183" t="s">
        <v>717</v>
      </c>
      <c r="I88" s="184" t="s">
        <v>718</v>
      </c>
      <c r="J88" s="185" t="s">
        <v>717</v>
      </c>
      <c r="K88" s="188"/>
      <c r="L88" s="205" t="s">
        <v>13</v>
      </c>
      <c r="M88" s="206" t="s">
        <v>11</v>
      </c>
    </row>
    <row r="89" spans="1:13" x14ac:dyDescent="0.15">
      <c r="A89" s="331"/>
      <c r="B89" s="180" t="s">
        <v>587</v>
      </c>
      <c r="C89" s="181" t="s">
        <v>588</v>
      </c>
      <c r="D89" s="181" t="s">
        <v>589</v>
      </c>
      <c r="E89" s="181" t="s">
        <v>590</v>
      </c>
      <c r="F89" s="182" t="s">
        <v>591</v>
      </c>
      <c r="G89" s="192"/>
      <c r="H89" s="183" t="s">
        <v>724</v>
      </c>
      <c r="I89" s="184" t="s">
        <v>725</v>
      </c>
      <c r="J89" s="185" t="s">
        <v>724</v>
      </c>
      <c r="K89" s="188"/>
      <c r="L89" s="205" t="s">
        <v>14</v>
      </c>
      <c r="M89" s="206" t="s">
        <v>12</v>
      </c>
    </row>
    <row r="90" spans="1:13" x14ac:dyDescent="0.15">
      <c r="A90" s="331"/>
      <c r="B90" s="180" t="s">
        <v>594</v>
      </c>
      <c r="C90" s="181" t="s">
        <v>595</v>
      </c>
      <c r="D90" s="181" t="s">
        <v>596</v>
      </c>
      <c r="E90" s="181" t="s">
        <v>597</v>
      </c>
      <c r="F90" s="182" t="s">
        <v>598</v>
      </c>
      <c r="G90" s="192"/>
      <c r="H90" s="183" t="s">
        <v>731</v>
      </c>
      <c r="I90" s="184" t="s">
        <v>732</v>
      </c>
      <c r="J90" s="185" t="s">
        <v>731</v>
      </c>
      <c r="K90" s="188"/>
      <c r="L90" s="205" t="s">
        <v>15</v>
      </c>
      <c r="M90" s="207" t="s">
        <v>16</v>
      </c>
    </row>
    <row r="91" spans="1:13" x14ac:dyDescent="0.15">
      <c r="A91" s="331"/>
      <c r="B91" s="180" t="s">
        <v>601</v>
      </c>
      <c r="C91" s="181" t="s">
        <v>602</v>
      </c>
      <c r="D91" s="181" t="s">
        <v>603</v>
      </c>
      <c r="E91" s="181" t="s">
        <v>604</v>
      </c>
      <c r="F91" s="182" t="s">
        <v>605</v>
      </c>
      <c r="G91" s="192"/>
      <c r="H91" s="183" t="s">
        <v>738</v>
      </c>
      <c r="I91" s="184" t="s">
        <v>739</v>
      </c>
      <c r="J91" s="185" t="s">
        <v>738</v>
      </c>
      <c r="K91" s="188"/>
      <c r="L91" s="203" t="s">
        <v>1284</v>
      </c>
      <c r="M91" s="204" t="s">
        <v>1279</v>
      </c>
    </row>
    <row r="92" spans="1:13" x14ac:dyDescent="0.15">
      <c r="A92" s="331"/>
      <c r="B92" s="180" t="s">
        <v>608</v>
      </c>
      <c r="C92" s="181" t="s">
        <v>609</v>
      </c>
      <c r="D92" s="181" t="s">
        <v>610</v>
      </c>
      <c r="E92" s="181" t="s">
        <v>611</v>
      </c>
      <c r="F92" s="182" t="s">
        <v>612</v>
      </c>
      <c r="G92" s="192"/>
      <c r="H92" s="183" t="s">
        <v>745</v>
      </c>
      <c r="I92" s="184" t="s">
        <v>746</v>
      </c>
      <c r="J92" s="185" t="s">
        <v>745</v>
      </c>
      <c r="K92" s="188"/>
    </row>
    <row r="93" spans="1:13" x14ac:dyDescent="0.15">
      <c r="A93" s="331"/>
      <c r="B93" s="180" t="s">
        <v>615</v>
      </c>
      <c r="C93" s="181" t="s">
        <v>616</v>
      </c>
      <c r="D93" s="181" t="s">
        <v>617</v>
      </c>
      <c r="E93" s="181" t="s">
        <v>618</v>
      </c>
      <c r="F93" s="182" t="s">
        <v>619</v>
      </c>
      <c r="G93" s="192"/>
      <c r="H93" s="183" t="s">
        <v>752</v>
      </c>
      <c r="I93" s="184" t="s">
        <v>753</v>
      </c>
      <c r="J93" s="185" t="s">
        <v>752</v>
      </c>
      <c r="K93" s="188"/>
    </row>
    <row r="94" spans="1:13" x14ac:dyDescent="0.15">
      <c r="A94" s="331"/>
      <c r="B94" s="180" t="s">
        <v>213</v>
      </c>
      <c r="C94" s="181" t="s">
        <v>622</v>
      </c>
      <c r="D94" s="181" t="s">
        <v>623</v>
      </c>
      <c r="E94" s="181" t="s">
        <v>624</v>
      </c>
      <c r="F94" s="182" t="s">
        <v>625</v>
      </c>
      <c r="G94" s="192"/>
      <c r="H94" s="183" t="s">
        <v>759</v>
      </c>
      <c r="I94" s="184" t="s">
        <v>760</v>
      </c>
      <c r="J94" s="185" t="s">
        <v>759</v>
      </c>
      <c r="K94" s="188"/>
    </row>
    <row r="95" spans="1:13" x14ac:dyDescent="0.15">
      <c r="A95" s="331"/>
      <c r="B95" s="180" t="s">
        <v>628</v>
      </c>
      <c r="C95" s="181" t="s">
        <v>629</v>
      </c>
      <c r="D95" s="181" t="s">
        <v>630</v>
      </c>
      <c r="E95" s="181" t="s">
        <v>631</v>
      </c>
      <c r="F95" s="182" t="s">
        <v>632</v>
      </c>
      <c r="G95" s="192"/>
      <c r="H95" s="183" t="s">
        <v>766</v>
      </c>
      <c r="I95" s="184" t="s">
        <v>767</v>
      </c>
      <c r="J95" s="185" t="s">
        <v>766</v>
      </c>
      <c r="K95" s="188"/>
      <c r="L95" s="334" t="s">
        <v>1268</v>
      </c>
      <c r="M95" s="334"/>
    </row>
    <row r="96" spans="1:13" x14ac:dyDescent="0.15">
      <c r="A96" s="331"/>
      <c r="B96" s="180" t="s">
        <v>635</v>
      </c>
      <c r="C96" s="181" t="s">
        <v>636</v>
      </c>
      <c r="D96" s="181" t="s">
        <v>637</v>
      </c>
      <c r="E96" s="181" t="s">
        <v>638</v>
      </c>
      <c r="F96" s="182" t="s">
        <v>639</v>
      </c>
      <c r="G96" s="192"/>
      <c r="H96" s="183" t="s">
        <v>773</v>
      </c>
      <c r="I96" s="184" t="s">
        <v>774</v>
      </c>
      <c r="J96" s="185" t="s">
        <v>773</v>
      </c>
      <c r="K96" s="188"/>
      <c r="L96" s="208" t="s">
        <v>1208</v>
      </c>
      <c r="M96" s="208" t="s">
        <v>1209</v>
      </c>
    </row>
    <row r="97" spans="1:13" x14ac:dyDescent="0.15">
      <c r="A97" s="331"/>
      <c r="B97" s="180" t="s">
        <v>642</v>
      </c>
      <c r="C97" s="181" t="s">
        <v>643</v>
      </c>
      <c r="D97" s="181" t="s">
        <v>644</v>
      </c>
      <c r="E97" s="181" t="s">
        <v>645</v>
      </c>
      <c r="F97" s="182" t="s">
        <v>646</v>
      </c>
      <c r="G97" s="191"/>
      <c r="H97" s="183" t="s">
        <v>780</v>
      </c>
      <c r="I97" s="184" t="s">
        <v>781</v>
      </c>
      <c r="J97" s="185" t="s">
        <v>780</v>
      </c>
      <c r="K97" s="188"/>
      <c r="L97" s="209" t="s">
        <v>13</v>
      </c>
      <c r="M97" s="209" t="s">
        <v>1248</v>
      </c>
    </row>
    <row r="98" spans="1:13" x14ac:dyDescent="0.15">
      <c r="A98" s="331"/>
      <c r="B98" s="180" t="s">
        <v>649</v>
      </c>
      <c r="C98" s="181" t="s">
        <v>650</v>
      </c>
      <c r="D98" s="181" t="s">
        <v>651</v>
      </c>
      <c r="E98" s="181" t="s">
        <v>652</v>
      </c>
      <c r="F98" s="182" t="s">
        <v>653</v>
      </c>
      <c r="G98" s="192"/>
      <c r="H98" s="183" t="s">
        <v>787</v>
      </c>
      <c r="I98" s="184" t="s">
        <v>788</v>
      </c>
      <c r="J98" s="185" t="s">
        <v>787</v>
      </c>
      <c r="K98" s="188"/>
      <c r="L98" s="209" t="s">
        <v>1210</v>
      </c>
      <c r="M98" s="209" t="s">
        <v>1244</v>
      </c>
    </row>
    <row r="99" spans="1:13" x14ac:dyDescent="0.15">
      <c r="A99" s="331"/>
      <c r="B99" s="180" t="s">
        <v>656</v>
      </c>
      <c r="C99" s="181" t="s">
        <v>657</v>
      </c>
      <c r="D99" s="181" t="s">
        <v>658</v>
      </c>
      <c r="E99" s="181" t="s">
        <v>659</v>
      </c>
      <c r="F99" s="182" t="s">
        <v>660</v>
      </c>
      <c r="G99" s="192"/>
      <c r="H99" s="183" t="s">
        <v>794</v>
      </c>
      <c r="I99" s="184" t="s">
        <v>795</v>
      </c>
      <c r="J99" s="185" t="s">
        <v>794</v>
      </c>
      <c r="K99" s="188"/>
      <c r="L99" s="209" t="s">
        <v>1211</v>
      </c>
      <c r="M99" s="209" t="s">
        <v>1245</v>
      </c>
    </row>
    <row r="100" spans="1:13" x14ac:dyDescent="0.15">
      <c r="A100" s="331"/>
      <c r="B100" s="180" t="s">
        <v>663</v>
      </c>
      <c r="C100" s="181" t="s">
        <v>664</v>
      </c>
      <c r="D100" s="181" t="s">
        <v>665</v>
      </c>
      <c r="E100" s="181" t="s">
        <v>666</v>
      </c>
      <c r="F100" s="182" t="s">
        <v>667</v>
      </c>
      <c r="G100" s="192"/>
      <c r="H100" s="183" t="s">
        <v>801</v>
      </c>
      <c r="I100" s="184" t="s">
        <v>802</v>
      </c>
      <c r="J100" s="185" t="s">
        <v>801</v>
      </c>
      <c r="K100" s="188"/>
      <c r="L100" s="209" t="s">
        <v>1212</v>
      </c>
      <c r="M100" s="209" t="s">
        <v>1246</v>
      </c>
    </row>
    <row r="101" spans="1:13" x14ac:dyDescent="0.15">
      <c r="A101" s="331"/>
      <c r="B101" s="180" t="s">
        <v>670</v>
      </c>
      <c r="C101" s="181" t="s">
        <v>671</v>
      </c>
      <c r="D101" s="181" t="s">
        <v>672</v>
      </c>
      <c r="E101" s="181" t="s">
        <v>673</v>
      </c>
      <c r="F101" s="182" t="s">
        <v>674</v>
      </c>
      <c r="G101" s="192"/>
      <c r="H101" s="183" t="s">
        <v>808</v>
      </c>
      <c r="I101" s="184" t="s">
        <v>809</v>
      </c>
      <c r="J101" s="185" t="s">
        <v>808</v>
      </c>
      <c r="K101" s="188"/>
      <c r="L101" s="209" t="s">
        <v>1213</v>
      </c>
      <c r="M101" s="209" t="s">
        <v>1247</v>
      </c>
    </row>
    <row r="102" spans="1:13" x14ac:dyDescent="0.15">
      <c r="A102" s="331"/>
      <c r="B102" s="180" t="s">
        <v>677</v>
      </c>
      <c r="C102" s="181" t="s">
        <v>678</v>
      </c>
      <c r="D102" s="181" t="s">
        <v>679</v>
      </c>
      <c r="E102" s="181" t="s">
        <v>680</v>
      </c>
      <c r="F102" s="182" t="s">
        <v>681</v>
      </c>
      <c r="G102" s="192"/>
      <c r="H102" s="183" t="s">
        <v>815</v>
      </c>
      <c r="I102" s="184" t="s">
        <v>816</v>
      </c>
      <c r="J102" s="185" t="s">
        <v>815</v>
      </c>
      <c r="K102" s="188"/>
      <c r="L102" s="209" t="s">
        <v>1214</v>
      </c>
      <c r="M102" s="209" t="s">
        <v>1249</v>
      </c>
    </row>
    <row r="103" spans="1:13" x14ac:dyDescent="0.15">
      <c r="A103" s="331"/>
      <c r="B103" s="180" t="s">
        <v>684</v>
      </c>
      <c r="C103" s="181" t="s">
        <v>685</v>
      </c>
      <c r="D103" s="181" t="s">
        <v>686</v>
      </c>
      <c r="E103" s="181" t="s">
        <v>687</v>
      </c>
      <c r="F103" s="182" t="s">
        <v>688</v>
      </c>
      <c r="G103" s="192"/>
      <c r="H103" s="183" t="s">
        <v>822</v>
      </c>
      <c r="I103" s="184" t="s">
        <v>823</v>
      </c>
      <c r="J103" s="185" t="s">
        <v>822</v>
      </c>
      <c r="K103" s="188"/>
      <c r="L103" s="209" t="s">
        <v>1215</v>
      </c>
      <c r="M103" s="209" t="s">
        <v>1250</v>
      </c>
    </row>
    <row r="104" spans="1:13" x14ac:dyDescent="0.15">
      <c r="A104" s="331"/>
      <c r="B104" s="180" t="s">
        <v>691</v>
      </c>
      <c r="C104" s="181" t="s">
        <v>692</v>
      </c>
      <c r="D104" s="181" t="s">
        <v>693</v>
      </c>
      <c r="E104" s="181" t="s">
        <v>694</v>
      </c>
      <c r="F104" s="182" t="s">
        <v>695</v>
      </c>
      <c r="G104" s="192"/>
      <c r="H104" s="183" t="s">
        <v>829</v>
      </c>
      <c r="I104" s="184" t="s">
        <v>830</v>
      </c>
      <c r="J104" s="185" t="s">
        <v>829</v>
      </c>
      <c r="K104" s="188"/>
      <c r="L104" s="209" t="s">
        <v>1216</v>
      </c>
      <c r="M104" s="209" t="s">
        <v>1217</v>
      </c>
    </row>
    <row r="105" spans="1:13" x14ac:dyDescent="0.15">
      <c r="A105" s="331"/>
      <c r="B105" s="180" t="s">
        <v>698</v>
      </c>
      <c r="C105" s="181" t="s">
        <v>699</v>
      </c>
      <c r="D105" s="181" t="s">
        <v>700</v>
      </c>
      <c r="E105" s="181" t="s">
        <v>701</v>
      </c>
      <c r="F105" s="182" t="s">
        <v>702</v>
      </c>
      <c r="G105" s="192"/>
      <c r="H105" s="183" t="s">
        <v>836</v>
      </c>
      <c r="I105" s="184" t="s">
        <v>837</v>
      </c>
      <c r="J105" s="185" t="s">
        <v>836</v>
      </c>
      <c r="K105" s="188"/>
      <c r="L105" s="209" t="s">
        <v>9</v>
      </c>
      <c r="M105" s="209" t="s">
        <v>1218</v>
      </c>
    </row>
    <row r="106" spans="1:13" x14ac:dyDescent="0.15">
      <c r="A106" s="331"/>
      <c r="B106" s="180" t="s">
        <v>705</v>
      </c>
      <c r="C106" s="181" t="s">
        <v>706</v>
      </c>
      <c r="D106" s="181" t="s">
        <v>707</v>
      </c>
      <c r="E106" s="181" t="s">
        <v>708</v>
      </c>
      <c r="F106" s="182" t="s">
        <v>709</v>
      </c>
      <c r="G106" s="192"/>
      <c r="H106" s="183" t="s">
        <v>843</v>
      </c>
      <c r="I106" s="184" t="s">
        <v>844</v>
      </c>
      <c r="J106" s="185" t="s">
        <v>843</v>
      </c>
      <c r="K106" s="188"/>
      <c r="L106" s="209" t="s">
        <v>1219</v>
      </c>
      <c r="M106" s="209" t="s">
        <v>1220</v>
      </c>
    </row>
    <row r="107" spans="1:13" x14ac:dyDescent="0.15">
      <c r="A107" s="331"/>
      <c r="B107" s="180" t="s">
        <v>712</v>
      </c>
      <c r="C107" s="181" t="s">
        <v>713</v>
      </c>
      <c r="D107" s="181" t="s">
        <v>714</v>
      </c>
      <c r="E107" s="181" t="s">
        <v>715</v>
      </c>
      <c r="F107" s="182" t="s">
        <v>716</v>
      </c>
      <c r="G107" s="192"/>
      <c r="H107" s="183" t="s">
        <v>850</v>
      </c>
      <c r="I107" s="184" t="s">
        <v>851</v>
      </c>
      <c r="J107" s="185" t="s">
        <v>850</v>
      </c>
      <c r="K107" s="188"/>
      <c r="L107" s="210" t="s">
        <v>1283</v>
      </c>
      <c r="M107" s="211" t="s">
        <v>1279</v>
      </c>
    </row>
    <row r="108" spans="1:13" x14ac:dyDescent="0.15">
      <c r="A108" s="331"/>
      <c r="B108" s="180" t="s">
        <v>719</v>
      </c>
      <c r="C108" s="181" t="s">
        <v>720</v>
      </c>
      <c r="D108" s="181" t="s">
        <v>721</v>
      </c>
      <c r="E108" s="181" t="s">
        <v>722</v>
      </c>
      <c r="F108" s="182" t="s">
        <v>723</v>
      </c>
      <c r="G108" s="192"/>
      <c r="H108" s="183" t="s">
        <v>857</v>
      </c>
      <c r="I108" s="184" t="s">
        <v>858</v>
      </c>
      <c r="J108" s="185" t="s">
        <v>857</v>
      </c>
      <c r="K108" s="188"/>
    </row>
    <row r="109" spans="1:13" x14ac:dyDescent="0.15">
      <c r="A109" s="331"/>
      <c r="B109" s="180" t="s">
        <v>726</v>
      </c>
      <c r="C109" s="181" t="s">
        <v>727</v>
      </c>
      <c r="D109" s="181" t="s">
        <v>728</v>
      </c>
      <c r="E109" s="181" t="s">
        <v>729</v>
      </c>
      <c r="F109" s="182" t="s">
        <v>730</v>
      </c>
      <c r="G109" s="192"/>
      <c r="H109" s="183" t="s">
        <v>864</v>
      </c>
      <c r="I109" s="184" t="s">
        <v>865</v>
      </c>
      <c r="J109" s="185" t="s">
        <v>864</v>
      </c>
      <c r="K109" s="188"/>
    </row>
    <row r="110" spans="1:13" x14ac:dyDescent="0.15">
      <c r="A110" s="331"/>
      <c r="B110" s="180" t="s">
        <v>733</v>
      </c>
      <c r="C110" s="181" t="s">
        <v>734</v>
      </c>
      <c r="D110" s="181" t="s">
        <v>735</v>
      </c>
      <c r="E110" s="181" t="s">
        <v>736</v>
      </c>
      <c r="F110" s="182" t="s">
        <v>737</v>
      </c>
      <c r="G110" s="192"/>
      <c r="H110" s="183" t="s">
        <v>869</v>
      </c>
      <c r="I110" s="184" t="s">
        <v>870</v>
      </c>
      <c r="J110" s="185" t="s">
        <v>869</v>
      </c>
      <c r="K110" s="188"/>
      <c r="L110" s="333" t="s">
        <v>1269</v>
      </c>
      <c r="M110" s="333"/>
    </row>
    <row r="111" spans="1:13" x14ac:dyDescent="0.15">
      <c r="A111" s="331"/>
      <c r="B111" s="180" t="s">
        <v>740</v>
      </c>
      <c r="C111" s="181" t="s">
        <v>741</v>
      </c>
      <c r="D111" s="181" t="s">
        <v>742</v>
      </c>
      <c r="E111" s="181" t="s">
        <v>743</v>
      </c>
      <c r="F111" s="182" t="s">
        <v>744</v>
      </c>
      <c r="G111" s="192"/>
      <c r="H111" s="183" t="s">
        <v>876</v>
      </c>
      <c r="I111" s="184" t="s">
        <v>877</v>
      </c>
      <c r="J111" s="185" t="s">
        <v>876</v>
      </c>
      <c r="K111" s="188"/>
      <c r="L111" s="171" t="s">
        <v>1221</v>
      </c>
      <c r="M111" s="173" t="s">
        <v>1222</v>
      </c>
    </row>
    <row r="112" spans="1:13" x14ac:dyDescent="0.15">
      <c r="A112" s="331"/>
      <c r="B112" s="180" t="s">
        <v>747</v>
      </c>
      <c r="C112" s="181" t="s">
        <v>748</v>
      </c>
      <c r="D112" s="181" t="s">
        <v>749</v>
      </c>
      <c r="E112" s="181" t="s">
        <v>750</v>
      </c>
      <c r="F112" s="182" t="s">
        <v>751</v>
      </c>
      <c r="G112" s="192"/>
      <c r="H112" s="183" t="s">
        <v>883</v>
      </c>
      <c r="I112" s="184" t="s">
        <v>884</v>
      </c>
      <c r="J112" s="185" t="s">
        <v>883</v>
      </c>
      <c r="K112" s="188"/>
      <c r="L112" s="180" t="s">
        <v>1223</v>
      </c>
      <c r="M112" s="182" t="s">
        <v>8</v>
      </c>
    </row>
    <row r="113" spans="1:13" x14ac:dyDescent="0.15">
      <c r="A113" s="331"/>
      <c r="B113" s="180" t="s">
        <v>754</v>
      </c>
      <c r="C113" s="181" t="s">
        <v>755</v>
      </c>
      <c r="D113" s="181" t="s">
        <v>756</v>
      </c>
      <c r="E113" s="181" t="s">
        <v>757</v>
      </c>
      <c r="F113" s="182" t="s">
        <v>758</v>
      </c>
      <c r="G113" s="192"/>
      <c r="H113" s="183" t="s">
        <v>890</v>
      </c>
      <c r="I113" s="184" t="s">
        <v>891</v>
      </c>
      <c r="J113" s="185" t="s">
        <v>890</v>
      </c>
      <c r="K113" s="188"/>
      <c r="L113" s="180" t="s">
        <v>1224</v>
      </c>
      <c r="M113" s="182" t="s">
        <v>1225</v>
      </c>
    </row>
    <row r="114" spans="1:13" x14ac:dyDescent="0.15">
      <c r="A114" s="331"/>
      <c r="B114" s="180" t="s">
        <v>761</v>
      </c>
      <c r="C114" s="181" t="s">
        <v>762</v>
      </c>
      <c r="D114" s="181" t="s">
        <v>763</v>
      </c>
      <c r="E114" s="181" t="s">
        <v>764</v>
      </c>
      <c r="F114" s="182" t="s">
        <v>765</v>
      </c>
      <c r="G114" s="192"/>
      <c r="H114" s="183" t="s">
        <v>897</v>
      </c>
      <c r="I114" s="184" t="s">
        <v>898</v>
      </c>
      <c r="J114" s="185" t="s">
        <v>897</v>
      </c>
      <c r="K114" s="188"/>
      <c r="L114" s="180" t="s">
        <v>1226</v>
      </c>
      <c r="M114" s="182" t="s">
        <v>1226</v>
      </c>
    </row>
    <row r="115" spans="1:13" x14ac:dyDescent="0.15">
      <c r="A115" s="331"/>
      <c r="B115" s="180" t="s">
        <v>768</v>
      </c>
      <c r="C115" s="181" t="s">
        <v>769</v>
      </c>
      <c r="D115" s="181" t="s">
        <v>770</v>
      </c>
      <c r="E115" s="181" t="s">
        <v>771</v>
      </c>
      <c r="F115" s="182" t="s">
        <v>772</v>
      </c>
      <c r="G115" s="192"/>
      <c r="H115" s="183" t="s">
        <v>559</v>
      </c>
      <c r="I115" s="184" t="s">
        <v>904</v>
      </c>
      <c r="J115" s="185" t="s">
        <v>559</v>
      </c>
      <c r="K115" s="188"/>
      <c r="L115" s="180" t="s">
        <v>1227</v>
      </c>
      <c r="M115" s="182" t="s">
        <v>1228</v>
      </c>
    </row>
    <row r="116" spans="1:13" x14ac:dyDescent="0.15">
      <c r="A116" s="331"/>
      <c r="B116" s="180" t="s">
        <v>775</v>
      </c>
      <c r="C116" s="181" t="s">
        <v>776</v>
      </c>
      <c r="D116" s="181" t="s">
        <v>777</v>
      </c>
      <c r="E116" s="181" t="s">
        <v>778</v>
      </c>
      <c r="F116" s="182" t="s">
        <v>779</v>
      </c>
      <c r="G116" s="192"/>
      <c r="H116" s="183" t="s">
        <v>910</v>
      </c>
      <c r="I116" s="184" t="s">
        <v>911</v>
      </c>
      <c r="J116" s="185" t="s">
        <v>910</v>
      </c>
      <c r="K116" s="188"/>
      <c r="L116" s="180" t="s">
        <v>1229</v>
      </c>
      <c r="M116" s="182" t="s">
        <v>1230</v>
      </c>
    </row>
    <row r="117" spans="1:13" x14ac:dyDescent="0.15">
      <c r="A117" s="331"/>
      <c r="B117" s="180" t="s">
        <v>782</v>
      </c>
      <c r="C117" s="181" t="s">
        <v>783</v>
      </c>
      <c r="D117" s="181" t="s">
        <v>784</v>
      </c>
      <c r="E117" s="181" t="s">
        <v>785</v>
      </c>
      <c r="F117" s="182" t="s">
        <v>786</v>
      </c>
      <c r="G117" s="192"/>
      <c r="H117" s="183" t="s">
        <v>917</v>
      </c>
      <c r="I117" s="184" t="s">
        <v>918</v>
      </c>
      <c r="J117" s="185" t="s">
        <v>917</v>
      </c>
      <c r="K117" s="188"/>
      <c r="L117" s="180" t="s">
        <v>1231</v>
      </c>
      <c r="M117" s="182" t="s">
        <v>1232</v>
      </c>
    </row>
    <row r="118" spans="1:13" x14ac:dyDescent="0.15">
      <c r="A118" s="331"/>
      <c r="B118" s="180" t="s">
        <v>789</v>
      </c>
      <c r="C118" s="181" t="s">
        <v>790</v>
      </c>
      <c r="D118" s="181" t="s">
        <v>791</v>
      </c>
      <c r="E118" s="181" t="s">
        <v>792</v>
      </c>
      <c r="F118" s="182" t="s">
        <v>793</v>
      </c>
      <c r="G118" s="192"/>
      <c r="H118" s="183" t="s">
        <v>924</v>
      </c>
      <c r="I118" s="184" t="s">
        <v>925</v>
      </c>
      <c r="J118" s="185" t="s">
        <v>924</v>
      </c>
      <c r="K118" s="188"/>
      <c r="L118" s="180" t="s">
        <v>1233</v>
      </c>
      <c r="M118" s="182" t="s">
        <v>1234</v>
      </c>
    </row>
    <row r="119" spans="1:13" x14ac:dyDescent="0.15">
      <c r="A119" s="331"/>
      <c r="B119" s="180" t="s">
        <v>796</v>
      </c>
      <c r="C119" s="181" t="s">
        <v>797</v>
      </c>
      <c r="D119" s="181" t="s">
        <v>798</v>
      </c>
      <c r="E119" s="181" t="s">
        <v>799</v>
      </c>
      <c r="F119" s="182" t="s">
        <v>800</v>
      </c>
      <c r="G119" s="192"/>
      <c r="H119" s="183" t="s">
        <v>931</v>
      </c>
      <c r="I119" s="184" t="s">
        <v>932</v>
      </c>
      <c r="J119" s="185" t="s">
        <v>931</v>
      </c>
      <c r="K119" s="188"/>
      <c r="L119" s="180" t="s">
        <v>1235</v>
      </c>
      <c r="M119" s="182" t="s">
        <v>1236</v>
      </c>
    </row>
    <row r="120" spans="1:13" x14ac:dyDescent="0.15">
      <c r="A120" s="331"/>
      <c r="B120" s="180" t="s">
        <v>803</v>
      </c>
      <c r="C120" s="181" t="s">
        <v>804</v>
      </c>
      <c r="D120" s="181" t="s">
        <v>805</v>
      </c>
      <c r="E120" s="181" t="s">
        <v>806</v>
      </c>
      <c r="F120" s="182" t="s">
        <v>807</v>
      </c>
      <c r="G120" s="192"/>
      <c r="H120" s="183" t="s">
        <v>938</v>
      </c>
      <c r="I120" s="184" t="s">
        <v>939</v>
      </c>
      <c r="J120" s="185" t="s">
        <v>938</v>
      </c>
      <c r="K120" s="188"/>
      <c r="L120" s="180" t="s">
        <v>1237</v>
      </c>
      <c r="M120" s="182" t="s">
        <v>1238</v>
      </c>
    </row>
    <row r="121" spans="1:13" x14ac:dyDescent="0.15">
      <c r="A121" s="331"/>
      <c r="B121" s="180" t="s">
        <v>810</v>
      </c>
      <c r="C121" s="181" t="s">
        <v>811</v>
      </c>
      <c r="D121" s="181" t="s">
        <v>812</v>
      </c>
      <c r="E121" s="181" t="s">
        <v>813</v>
      </c>
      <c r="F121" s="182" t="s">
        <v>814</v>
      </c>
      <c r="G121" s="192"/>
      <c r="H121" s="183" t="s">
        <v>945</v>
      </c>
      <c r="I121" s="184" t="s">
        <v>946</v>
      </c>
      <c r="J121" s="185" t="s">
        <v>945</v>
      </c>
      <c r="K121" s="188"/>
      <c r="L121" s="180" t="s">
        <v>1239</v>
      </c>
      <c r="M121" s="182" t="s">
        <v>1240</v>
      </c>
    </row>
    <row r="122" spans="1:13" x14ac:dyDescent="0.15">
      <c r="A122" s="331"/>
      <c r="B122" s="180" t="s">
        <v>817</v>
      </c>
      <c r="C122" s="181" t="s">
        <v>818</v>
      </c>
      <c r="D122" s="181" t="s">
        <v>819</v>
      </c>
      <c r="E122" s="181" t="s">
        <v>820</v>
      </c>
      <c r="F122" s="182" t="s">
        <v>821</v>
      </c>
      <c r="G122" s="192"/>
      <c r="H122" s="183" t="s">
        <v>952</v>
      </c>
      <c r="I122" s="184" t="s">
        <v>953</v>
      </c>
      <c r="J122" s="185" t="s">
        <v>952</v>
      </c>
      <c r="K122" s="188"/>
      <c r="L122" s="212" t="s">
        <v>1241</v>
      </c>
      <c r="M122" s="213" t="s">
        <v>1242</v>
      </c>
    </row>
    <row r="123" spans="1:13" x14ac:dyDescent="0.15">
      <c r="A123" s="331"/>
      <c r="B123" s="180" t="s">
        <v>824</v>
      </c>
      <c r="C123" s="181" t="s">
        <v>825</v>
      </c>
      <c r="D123" s="181" t="s">
        <v>826</v>
      </c>
      <c r="E123" s="181" t="s">
        <v>827</v>
      </c>
      <c r="F123" s="182" t="s">
        <v>828</v>
      </c>
      <c r="G123" s="192"/>
      <c r="H123" s="183" t="s">
        <v>959</v>
      </c>
      <c r="I123" s="184" t="s">
        <v>960</v>
      </c>
      <c r="J123" s="185" t="s">
        <v>959</v>
      </c>
      <c r="K123" s="188"/>
      <c r="L123" s="210" t="s">
        <v>1243</v>
      </c>
      <c r="M123" s="211" t="s">
        <v>1279</v>
      </c>
    </row>
    <row r="124" spans="1:13" x14ac:dyDescent="0.15">
      <c r="A124" s="331"/>
      <c r="B124" s="180" t="s">
        <v>831</v>
      </c>
      <c r="C124" s="181" t="s">
        <v>832</v>
      </c>
      <c r="D124" s="181" t="s">
        <v>833</v>
      </c>
      <c r="E124" s="181" t="s">
        <v>834</v>
      </c>
      <c r="F124" s="182" t="s">
        <v>835</v>
      </c>
      <c r="G124" s="192"/>
      <c r="H124" s="183" t="s">
        <v>966</v>
      </c>
      <c r="I124" s="184" t="s">
        <v>967</v>
      </c>
      <c r="J124" s="185" t="s">
        <v>966</v>
      </c>
      <c r="K124" s="188"/>
      <c r="L124" s="210" t="s">
        <v>1259</v>
      </c>
      <c r="M124" s="211" t="s">
        <v>1279</v>
      </c>
    </row>
    <row r="125" spans="1:13" x14ac:dyDescent="0.15">
      <c r="A125" s="331"/>
      <c r="B125" s="180" t="s">
        <v>838</v>
      </c>
      <c r="C125" s="181" t="s">
        <v>839</v>
      </c>
      <c r="D125" s="181" t="s">
        <v>840</v>
      </c>
      <c r="E125" s="181" t="s">
        <v>841</v>
      </c>
      <c r="F125" s="182" t="s">
        <v>842</v>
      </c>
      <c r="G125" s="192"/>
      <c r="H125" s="183" t="s">
        <v>973</v>
      </c>
      <c r="I125" s="184" t="s">
        <v>974</v>
      </c>
      <c r="J125" s="185" t="s">
        <v>973</v>
      </c>
      <c r="K125" s="188"/>
      <c r="L125" s="188"/>
      <c r="M125" s="188"/>
    </row>
    <row r="126" spans="1:13" x14ac:dyDescent="0.15">
      <c r="A126" s="331"/>
      <c r="B126" s="180" t="s">
        <v>845</v>
      </c>
      <c r="C126" s="181" t="s">
        <v>846</v>
      </c>
      <c r="D126" s="181" t="s">
        <v>847</v>
      </c>
      <c r="E126" s="181" t="s">
        <v>848</v>
      </c>
      <c r="F126" s="182" t="s">
        <v>849</v>
      </c>
      <c r="G126" s="192"/>
      <c r="H126" s="183" t="s">
        <v>980</v>
      </c>
      <c r="I126" s="184" t="s">
        <v>981</v>
      </c>
      <c r="J126" s="185" t="s">
        <v>980</v>
      </c>
      <c r="K126" s="188"/>
      <c r="L126" s="188"/>
      <c r="M126" s="188"/>
    </row>
    <row r="127" spans="1:13" x14ac:dyDescent="0.15">
      <c r="A127" s="331"/>
      <c r="B127" s="180" t="s">
        <v>852</v>
      </c>
      <c r="C127" s="181" t="s">
        <v>853</v>
      </c>
      <c r="D127" s="181" t="s">
        <v>854</v>
      </c>
      <c r="E127" s="181" t="s">
        <v>855</v>
      </c>
      <c r="F127" s="182" t="s">
        <v>856</v>
      </c>
      <c r="G127" s="192"/>
      <c r="H127" s="183" t="s">
        <v>986</v>
      </c>
      <c r="I127" s="184" t="s">
        <v>987</v>
      </c>
      <c r="J127" s="185" t="s">
        <v>986</v>
      </c>
      <c r="K127" s="188"/>
      <c r="L127" s="188"/>
      <c r="M127" s="188"/>
    </row>
    <row r="128" spans="1:13" x14ac:dyDescent="0.15">
      <c r="A128" s="331"/>
      <c r="B128" s="180" t="s">
        <v>859</v>
      </c>
      <c r="C128" s="181" t="s">
        <v>860</v>
      </c>
      <c r="D128" s="181" t="s">
        <v>861</v>
      </c>
      <c r="E128" s="181" t="s">
        <v>862</v>
      </c>
      <c r="F128" s="182" t="s">
        <v>863</v>
      </c>
      <c r="G128" s="192"/>
      <c r="H128" s="183" t="s">
        <v>146</v>
      </c>
      <c r="I128" s="184" t="s">
        <v>993</v>
      </c>
      <c r="J128" s="185" t="s">
        <v>146</v>
      </c>
      <c r="K128" s="188"/>
      <c r="L128" s="188"/>
      <c r="M128" s="188"/>
    </row>
    <row r="129" spans="1:13" x14ac:dyDescent="0.15">
      <c r="A129" s="331"/>
      <c r="B129" s="180" t="s">
        <v>866</v>
      </c>
      <c r="C129" s="181" t="s">
        <v>867</v>
      </c>
      <c r="D129" s="181" t="s">
        <v>868</v>
      </c>
      <c r="E129" s="181" t="s">
        <v>492</v>
      </c>
      <c r="F129" s="182" t="s">
        <v>492</v>
      </c>
      <c r="G129" s="192"/>
      <c r="H129" s="183" t="s">
        <v>999</v>
      </c>
      <c r="I129" s="184" t="s">
        <v>1000</v>
      </c>
      <c r="J129" s="185" t="s">
        <v>999</v>
      </c>
      <c r="K129" s="188"/>
      <c r="L129" s="188"/>
      <c r="M129" s="188"/>
    </row>
    <row r="130" spans="1:13" x14ac:dyDescent="0.15">
      <c r="A130" s="331"/>
      <c r="B130" s="180" t="s">
        <v>871</v>
      </c>
      <c r="C130" s="181" t="s">
        <v>872</v>
      </c>
      <c r="D130" s="181" t="s">
        <v>873</v>
      </c>
      <c r="E130" s="181" t="s">
        <v>874</v>
      </c>
      <c r="F130" s="182" t="s">
        <v>875</v>
      </c>
      <c r="G130" s="192"/>
      <c r="H130" s="183" t="s">
        <v>1005</v>
      </c>
      <c r="I130" s="184" t="s">
        <v>1006</v>
      </c>
      <c r="J130" s="185" t="s">
        <v>1005</v>
      </c>
      <c r="K130" s="188"/>
      <c r="L130" s="188"/>
      <c r="M130" s="188"/>
    </row>
    <row r="131" spans="1:13" x14ac:dyDescent="0.15">
      <c r="A131" s="331"/>
      <c r="B131" s="180" t="s">
        <v>878</v>
      </c>
      <c r="C131" s="181" t="s">
        <v>879</v>
      </c>
      <c r="D131" s="181" t="s">
        <v>880</v>
      </c>
      <c r="E131" s="181" t="s">
        <v>881</v>
      </c>
      <c r="F131" s="182" t="s">
        <v>882</v>
      </c>
      <c r="G131" s="192"/>
      <c r="H131" s="183" t="s">
        <v>1012</v>
      </c>
      <c r="I131" s="184" t="s">
        <v>1013</v>
      </c>
      <c r="J131" s="185" t="s">
        <v>1012</v>
      </c>
      <c r="K131" s="188"/>
      <c r="L131" s="188"/>
      <c r="M131" s="188"/>
    </row>
    <row r="132" spans="1:13" x14ac:dyDescent="0.15">
      <c r="A132" s="331"/>
      <c r="B132" s="180" t="s">
        <v>885</v>
      </c>
      <c r="C132" s="181" t="s">
        <v>886</v>
      </c>
      <c r="D132" s="181" t="s">
        <v>887</v>
      </c>
      <c r="E132" s="181" t="s">
        <v>888</v>
      </c>
      <c r="F132" s="182" t="s">
        <v>889</v>
      </c>
      <c r="G132" s="192"/>
      <c r="H132" s="183" t="s">
        <v>1019</v>
      </c>
      <c r="I132" s="184" t="s">
        <v>1020</v>
      </c>
      <c r="J132" s="185" t="s">
        <v>1021</v>
      </c>
      <c r="K132" s="188"/>
      <c r="L132" s="188"/>
      <c r="M132" s="188"/>
    </row>
    <row r="133" spans="1:13" x14ac:dyDescent="0.15">
      <c r="A133" s="331"/>
      <c r="B133" s="180" t="s">
        <v>892</v>
      </c>
      <c r="C133" s="181" t="s">
        <v>893</v>
      </c>
      <c r="D133" s="181" t="s">
        <v>894</v>
      </c>
      <c r="E133" s="181" t="s">
        <v>895</v>
      </c>
      <c r="F133" s="182" t="s">
        <v>896</v>
      </c>
      <c r="G133" s="192"/>
      <c r="H133" s="183" t="s">
        <v>1027</v>
      </c>
      <c r="I133" s="184" t="s">
        <v>1028</v>
      </c>
      <c r="J133" s="185" t="s">
        <v>1029</v>
      </c>
      <c r="K133" s="188"/>
      <c r="L133" s="188"/>
      <c r="M133" s="188"/>
    </row>
    <row r="134" spans="1:13" x14ac:dyDescent="0.15">
      <c r="A134" s="331"/>
      <c r="B134" s="180" t="s">
        <v>899</v>
      </c>
      <c r="C134" s="181" t="s">
        <v>900</v>
      </c>
      <c r="D134" s="181" t="s">
        <v>901</v>
      </c>
      <c r="E134" s="181" t="s">
        <v>902</v>
      </c>
      <c r="F134" s="182" t="s">
        <v>903</v>
      </c>
      <c r="G134" s="192"/>
      <c r="H134" s="183" t="s">
        <v>1035</v>
      </c>
      <c r="I134" s="184" t="s">
        <v>1036</v>
      </c>
      <c r="J134" s="185" t="s">
        <v>1037</v>
      </c>
      <c r="K134" s="188"/>
      <c r="L134" s="188"/>
      <c r="M134" s="188"/>
    </row>
    <row r="135" spans="1:13" x14ac:dyDescent="0.15">
      <c r="A135" s="331"/>
      <c r="B135" s="180" t="s">
        <v>905</v>
      </c>
      <c r="C135" s="181" t="s">
        <v>906</v>
      </c>
      <c r="D135" s="181" t="s">
        <v>907</v>
      </c>
      <c r="E135" s="181" t="s">
        <v>908</v>
      </c>
      <c r="F135" s="182" t="s">
        <v>909</v>
      </c>
      <c r="G135" s="192"/>
      <c r="H135" s="183" t="s">
        <v>1043</v>
      </c>
      <c r="I135" s="184" t="s">
        <v>1044</v>
      </c>
      <c r="J135" s="185" t="s">
        <v>1045</v>
      </c>
      <c r="K135" s="188"/>
      <c r="L135" s="188"/>
      <c r="M135" s="188"/>
    </row>
    <row r="136" spans="1:13" x14ac:dyDescent="0.15">
      <c r="A136" s="331"/>
      <c r="B136" s="180" t="s">
        <v>912</v>
      </c>
      <c r="C136" s="181" t="s">
        <v>913</v>
      </c>
      <c r="D136" s="181" t="s">
        <v>914</v>
      </c>
      <c r="E136" s="181" t="s">
        <v>915</v>
      </c>
      <c r="F136" s="182" t="s">
        <v>916</v>
      </c>
      <c r="G136" s="192"/>
      <c r="H136" s="183" t="s">
        <v>1051</v>
      </c>
      <c r="I136" s="184" t="s">
        <v>1052</v>
      </c>
      <c r="J136" s="185" t="s">
        <v>1051</v>
      </c>
      <c r="K136" s="188"/>
      <c r="L136" s="188"/>
      <c r="M136" s="188"/>
    </row>
    <row r="137" spans="1:13" x14ac:dyDescent="0.15">
      <c r="A137" s="331"/>
      <c r="B137" s="180" t="s">
        <v>919</v>
      </c>
      <c r="C137" s="181" t="s">
        <v>920</v>
      </c>
      <c r="D137" s="181" t="s">
        <v>921</v>
      </c>
      <c r="E137" s="181" t="s">
        <v>922</v>
      </c>
      <c r="F137" s="182" t="s">
        <v>923</v>
      </c>
      <c r="G137" s="192"/>
      <c r="H137" s="183" t="s">
        <v>1058</v>
      </c>
      <c r="I137" s="184" t="s">
        <v>1059</v>
      </c>
      <c r="J137" s="185" t="s">
        <v>1058</v>
      </c>
      <c r="K137" s="188"/>
      <c r="L137" s="188"/>
      <c r="M137" s="188"/>
    </row>
    <row r="138" spans="1:13" x14ac:dyDescent="0.15">
      <c r="A138" s="331"/>
      <c r="B138" s="180" t="s">
        <v>926</v>
      </c>
      <c r="C138" s="181" t="s">
        <v>927</v>
      </c>
      <c r="D138" s="181" t="s">
        <v>928</v>
      </c>
      <c r="E138" s="181" t="s">
        <v>929</v>
      </c>
      <c r="F138" s="182" t="s">
        <v>930</v>
      </c>
      <c r="G138" s="192"/>
      <c r="H138" s="183" t="s">
        <v>1065</v>
      </c>
      <c r="I138" s="184" t="s">
        <v>1066</v>
      </c>
      <c r="J138" s="185" t="s">
        <v>1065</v>
      </c>
      <c r="K138" s="188"/>
      <c r="L138" s="188"/>
      <c r="M138" s="188"/>
    </row>
    <row r="139" spans="1:13" x14ac:dyDescent="0.15">
      <c r="A139" s="331"/>
      <c r="B139" s="180" t="s">
        <v>933</v>
      </c>
      <c r="C139" s="181" t="s">
        <v>934</v>
      </c>
      <c r="D139" s="181" t="s">
        <v>935</v>
      </c>
      <c r="E139" s="181" t="s">
        <v>936</v>
      </c>
      <c r="F139" s="182" t="s">
        <v>937</v>
      </c>
      <c r="G139" s="192"/>
      <c r="H139" s="183" t="s">
        <v>1072</v>
      </c>
      <c r="I139" s="184" t="s">
        <v>1073</v>
      </c>
      <c r="J139" s="185" t="s">
        <v>1072</v>
      </c>
      <c r="K139" s="188"/>
      <c r="L139" s="188"/>
      <c r="M139" s="188"/>
    </row>
    <row r="140" spans="1:13" x14ac:dyDescent="0.15">
      <c r="A140" s="331"/>
      <c r="B140" s="180" t="s">
        <v>940</v>
      </c>
      <c r="C140" s="181" t="s">
        <v>941</v>
      </c>
      <c r="D140" s="181" t="s">
        <v>942</v>
      </c>
      <c r="E140" s="181" t="s">
        <v>943</v>
      </c>
      <c r="F140" s="182" t="s">
        <v>944</v>
      </c>
      <c r="G140" s="192"/>
      <c r="H140" s="183" t="s">
        <v>1079</v>
      </c>
      <c r="I140" s="184" t="s">
        <v>1080</v>
      </c>
      <c r="J140" s="185" t="s">
        <v>1079</v>
      </c>
      <c r="K140" s="188"/>
      <c r="L140" s="188"/>
      <c r="M140" s="188"/>
    </row>
    <row r="141" spans="1:13" x14ac:dyDescent="0.15">
      <c r="A141" s="331"/>
      <c r="B141" s="180" t="s">
        <v>947</v>
      </c>
      <c r="C141" s="181" t="s">
        <v>948</v>
      </c>
      <c r="D141" s="181" t="s">
        <v>949</v>
      </c>
      <c r="E141" s="181" t="s">
        <v>950</v>
      </c>
      <c r="F141" s="182" t="s">
        <v>951</v>
      </c>
      <c r="G141" s="192"/>
      <c r="H141" s="183" t="s">
        <v>1086</v>
      </c>
      <c r="I141" s="184" t="s">
        <v>1087</v>
      </c>
      <c r="J141" s="185" t="s">
        <v>1086</v>
      </c>
      <c r="K141" s="188"/>
      <c r="L141" s="188"/>
      <c r="M141" s="188"/>
    </row>
    <row r="142" spans="1:13" x14ac:dyDescent="0.15">
      <c r="A142" s="331"/>
      <c r="B142" s="180" t="s">
        <v>954</v>
      </c>
      <c r="C142" s="181" t="s">
        <v>955</v>
      </c>
      <c r="D142" s="181" t="s">
        <v>956</v>
      </c>
      <c r="E142" s="181" t="s">
        <v>957</v>
      </c>
      <c r="F142" s="182" t="s">
        <v>958</v>
      </c>
      <c r="G142" s="192"/>
      <c r="H142" s="183" t="s">
        <v>1091</v>
      </c>
      <c r="I142" s="184" t="s">
        <v>1092</v>
      </c>
      <c r="J142" s="185" t="s">
        <v>1091</v>
      </c>
      <c r="K142" s="188"/>
      <c r="L142" s="188"/>
      <c r="M142" s="188"/>
    </row>
    <row r="143" spans="1:13" x14ac:dyDescent="0.15">
      <c r="A143" s="331"/>
      <c r="B143" s="180" t="s">
        <v>961</v>
      </c>
      <c r="C143" s="181" t="s">
        <v>962</v>
      </c>
      <c r="D143" s="181" t="s">
        <v>963</v>
      </c>
      <c r="E143" s="181" t="s">
        <v>964</v>
      </c>
      <c r="F143" s="182" t="s">
        <v>965</v>
      </c>
      <c r="G143" s="192"/>
      <c r="H143" s="214" t="s">
        <v>1098</v>
      </c>
      <c r="I143" s="215" t="s">
        <v>1099</v>
      </c>
      <c r="J143" s="216" t="s">
        <v>1100</v>
      </c>
      <c r="K143" s="188"/>
      <c r="L143" s="188"/>
      <c r="M143" s="188"/>
    </row>
    <row r="144" spans="1:13" x14ac:dyDescent="0.15">
      <c r="A144" s="331"/>
      <c r="B144" s="180" t="s">
        <v>968</v>
      </c>
      <c r="C144" s="181" t="s">
        <v>969</v>
      </c>
      <c r="D144" s="181" t="s">
        <v>970</v>
      </c>
      <c r="E144" s="181" t="s">
        <v>971</v>
      </c>
      <c r="F144" s="182" t="s">
        <v>972</v>
      </c>
      <c r="G144" s="192"/>
      <c r="H144" s="217" t="s">
        <v>1101</v>
      </c>
      <c r="I144" s="217" t="s">
        <v>1279</v>
      </c>
      <c r="J144" s="217"/>
      <c r="K144" s="188"/>
      <c r="L144" s="188"/>
      <c r="M144" s="188"/>
    </row>
    <row r="145" spans="1:13" x14ac:dyDescent="0.15">
      <c r="A145" s="331"/>
      <c r="B145" s="180" t="s">
        <v>975</v>
      </c>
      <c r="C145" s="181" t="s">
        <v>976</v>
      </c>
      <c r="D145" s="181" t="s">
        <v>977</v>
      </c>
      <c r="E145" s="181" t="s">
        <v>978</v>
      </c>
      <c r="F145" s="182" t="s">
        <v>979</v>
      </c>
      <c r="G145" s="192"/>
      <c r="H145" s="217" t="s">
        <v>1102</v>
      </c>
      <c r="I145" s="217" t="s">
        <v>1279</v>
      </c>
      <c r="J145" s="218"/>
      <c r="K145" s="188"/>
      <c r="L145" s="188"/>
      <c r="M145" s="188"/>
    </row>
    <row r="146" spans="1:13" x14ac:dyDescent="0.15">
      <c r="A146" s="331"/>
      <c r="B146" s="180" t="s">
        <v>379</v>
      </c>
      <c r="C146" s="181" t="s">
        <v>982</v>
      </c>
      <c r="D146" s="181" t="s">
        <v>983</v>
      </c>
      <c r="E146" s="181" t="s">
        <v>984</v>
      </c>
      <c r="F146" s="182" t="s">
        <v>985</v>
      </c>
      <c r="G146" s="192"/>
      <c r="H146" s="189"/>
      <c r="I146" s="189"/>
      <c r="J146" s="189"/>
      <c r="K146" s="188"/>
      <c r="L146" s="188"/>
      <c r="M146" s="188"/>
    </row>
    <row r="147" spans="1:13" x14ac:dyDescent="0.15">
      <c r="A147" s="331"/>
      <c r="B147" s="180" t="s">
        <v>988</v>
      </c>
      <c r="C147" s="181" t="s">
        <v>989</v>
      </c>
      <c r="D147" s="181" t="s">
        <v>990</v>
      </c>
      <c r="E147" s="181" t="s">
        <v>991</v>
      </c>
      <c r="F147" s="182" t="s">
        <v>992</v>
      </c>
      <c r="G147" s="192"/>
      <c r="K147" s="188"/>
      <c r="L147" s="188"/>
      <c r="M147" s="188"/>
    </row>
    <row r="148" spans="1:13" x14ac:dyDescent="0.15">
      <c r="A148" s="331"/>
      <c r="B148" s="180" t="s">
        <v>994</v>
      </c>
      <c r="C148" s="181" t="s">
        <v>995</v>
      </c>
      <c r="D148" s="181" t="s">
        <v>996</v>
      </c>
      <c r="E148" s="181" t="s">
        <v>997</v>
      </c>
      <c r="F148" s="182" t="s">
        <v>998</v>
      </c>
      <c r="G148" s="192"/>
      <c r="K148" s="188"/>
    </row>
    <row r="149" spans="1:13" x14ac:dyDescent="0.15">
      <c r="A149" s="331"/>
      <c r="B149" s="180" t="s">
        <v>959</v>
      </c>
      <c r="C149" s="181" t="s">
        <v>1001</v>
      </c>
      <c r="D149" s="181" t="s">
        <v>1002</v>
      </c>
      <c r="E149" s="181" t="s">
        <v>1003</v>
      </c>
      <c r="F149" s="182" t="s">
        <v>1004</v>
      </c>
      <c r="G149" s="192"/>
    </row>
    <row r="150" spans="1:13" x14ac:dyDescent="0.15">
      <c r="A150" s="331"/>
      <c r="B150" s="180" t="s">
        <v>1007</v>
      </c>
      <c r="C150" s="181" t="s">
        <v>1008</v>
      </c>
      <c r="D150" s="181" t="s">
        <v>1009</v>
      </c>
      <c r="E150" s="181" t="s">
        <v>1010</v>
      </c>
      <c r="F150" s="182" t="s">
        <v>1011</v>
      </c>
      <c r="G150" s="192"/>
    </row>
    <row r="151" spans="1:13" x14ac:dyDescent="0.15">
      <c r="A151" s="331"/>
      <c r="B151" s="180" t="s">
        <v>1014</v>
      </c>
      <c r="C151" s="181" t="s">
        <v>1015</v>
      </c>
      <c r="D151" s="181" t="s">
        <v>1016</v>
      </c>
      <c r="E151" s="181" t="s">
        <v>1017</v>
      </c>
      <c r="F151" s="182" t="s">
        <v>1018</v>
      </c>
      <c r="G151" s="192"/>
    </row>
    <row r="152" spans="1:13" x14ac:dyDescent="0.15">
      <c r="A152" s="331"/>
      <c r="B152" s="180" t="s">
        <v>1022</v>
      </c>
      <c r="C152" s="181" t="s">
        <v>1023</v>
      </c>
      <c r="D152" s="181" t="s">
        <v>1024</v>
      </c>
      <c r="E152" s="181" t="s">
        <v>1025</v>
      </c>
      <c r="F152" s="182" t="s">
        <v>1026</v>
      </c>
      <c r="G152" s="192"/>
    </row>
    <row r="153" spans="1:13" x14ac:dyDescent="0.15">
      <c r="A153" s="331"/>
      <c r="B153" s="180" t="s">
        <v>1030</v>
      </c>
      <c r="C153" s="181" t="s">
        <v>1031</v>
      </c>
      <c r="D153" s="181" t="s">
        <v>1032</v>
      </c>
      <c r="E153" s="181" t="s">
        <v>1033</v>
      </c>
      <c r="F153" s="182" t="s">
        <v>1034</v>
      </c>
      <c r="G153" s="192"/>
    </row>
    <row r="154" spans="1:13" x14ac:dyDescent="0.15">
      <c r="A154" s="331"/>
      <c r="B154" s="180" t="s">
        <v>1038</v>
      </c>
      <c r="C154" s="181" t="s">
        <v>1039</v>
      </c>
      <c r="D154" s="181" t="s">
        <v>1040</v>
      </c>
      <c r="E154" s="181" t="s">
        <v>1041</v>
      </c>
      <c r="F154" s="182" t="s">
        <v>1042</v>
      </c>
      <c r="G154" s="192"/>
    </row>
    <row r="155" spans="1:13" x14ac:dyDescent="0.15">
      <c r="A155" s="331"/>
      <c r="B155" s="180" t="s">
        <v>1046</v>
      </c>
      <c r="C155" s="181" t="s">
        <v>1047</v>
      </c>
      <c r="D155" s="181" t="s">
        <v>1048</v>
      </c>
      <c r="E155" s="181" t="s">
        <v>1049</v>
      </c>
      <c r="F155" s="182" t="s">
        <v>1050</v>
      </c>
      <c r="G155" s="192"/>
    </row>
    <row r="156" spans="1:13" x14ac:dyDescent="0.15">
      <c r="A156" s="331"/>
      <c r="B156" s="180" t="s">
        <v>1053</v>
      </c>
      <c r="C156" s="181" t="s">
        <v>1054</v>
      </c>
      <c r="D156" s="181" t="s">
        <v>1055</v>
      </c>
      <c r="E156" s="181" t="s">
        <v>1056</v>
      </c>
      <c r="F156" s="182" t="s">
        <v>1057</v>
      </c>
      <c r="G156" s="192"/>
    </row>
    <row r="157" spans="1:13" x14ac:dyDescent="0.15">
      <c r="A157" s="331"/>
      <c r="B157" s="180" t="s">
        <v>1060</v>
      </c>
      <c r="C157" s="181" t="s">
        <v>1061</v>
      </c>
      <c r="D157" s="181" t="s">
        <v>1062</v>
      </c>
      <c r="E157" s="181" t="s">
        <v>1063</v>
      </c>
      <c r="F157" s="182" t="s">
        <v>1064</v>
      </c>
      <c r="G157" s="192"/>
    </row>
    <row r="158" spans="1:13" x14ac:dyDescent="0.15">
      <c r="A158" s="331"/>
      <c r="B158" s="180" t="s">
        <v>1067</v>
      </c>
      <c r="C158" s="181" t="s">
        <v>1068</v>
      </c>
      <c r="D158" s="181" t="s">
        <v>1069</v>
      </c>
      <c r="E158" s="181" t="s">
        <v>1070</v>
      </c>
      <c r="F158" s="182" t="s">
        <v>1071</v>
      </c>
      <c r="G158" s="192"/>
    </row>
    <row r="159" spans="1:13" x14ac:dyDescent="0.15">
      <c r="A159" s="331"/>
      <c r="B159" s="180" t="s">
        <v>1074</v>
      </c>
      <c r="C159" s="181" t="s">
        <v>1075</v>
      </c>
      <c r="D159" s="181" t="s">
        <v>1076</v>
      </c>
      <c r="E159" s="181" t="s">
        <v>1077</v>
      </c>
      <c r="F159" s="182" t="s">
        <v>1078</v>
      </c>
      <c r="G159" s="192"/>
    </row>
    <row r="160" spans="1:13" x14ac:dyDescent="0.15">
      <c r="A160" s="331"/>
      <c r="B160" s="180" t="s">
        <v>1081</v>
      </c>
      <c r="C160" s="181" t="s">
        <v>1082</v>
      </c>
      <c r="D160" s="181" t="s">
        <v>1083</v>
      </c>
      <c r="E160" s="181" t="s">
        <v>1084</v>
      </c>
      <c r="F160" s="182" t="s">
        <v>1085</v>
      </c>
      <c r="G160" s="192"/>
    </row>
    <row r="161" spans="1:7" x14ac:dyDescent="0.15">
      <c r="A161" s="331"/>
      <c r="B161" s="180" t="s">
        <v>1088</v>
      </c>
      <c r="C161" s="181" t="s">
        <v>1089</v>
      </c>
      <c r="D161" s="181" t="s">
        <v>1090</v>
      </c>
      <c r="E161" s="181" t="s">
        <v>492</v>
      </c>
      <c r="F161" s="182" t="s">
        <v>492</v>
      </c>
      <c r="G161" s="192"/>
    </row>
    <row r="162" spans="1:7" x14ac:dyDescent="0.15">
      <c r="A162" s="331"/>
      <c r="B162" s="180" t="s">
        <v>1093</v>
      </c>
      <c r="C162" s="181" t="s">
        <v>1094</v>
      </c>
      <c r="D162" s="181" t="s">
        <v>1095</v>
      </c>
      <c r="E162" s="181" t="s">
        <v>1096</v>
      </c>
      <c r="F162" s="182" t="s">
        <v>1097</v>
      </c>
      <c r="G162" s="192"/>
    </row>
    <row r="163" spans="1:7" x14ac:dyDescent="0.15">
      <c r="A163" s="192"/>
      <c r="B163" s="217" t="s">
        <v>1101</v>
      </c>
      <c r="C163" s="217" t="s">
        <v>1279</v>
      </c>
      <c r="D163" s="217" t="s">
        <v>1279</v>
      </c>
      <c r="E163" s="210" t="s">
        <v>1279</v>
      </c>
      <c r="F163" s="210" t="s">
        <v>1279</v>
      </c>
      <c r="G163" s="192"/>
    </row>
    <row r="164" spans="1:7" x14ac:dyDescent="0.15">
      <c r="A164" s="168"/>
      <c r="B164" s="217" t="s">
        <v>1102</v>
      </c>
      <c r="C164" s="217" t="s">
        <v>1279</v>
      </c>
      <c r="D164" s="217" t="s">
        <v>1279</v>
      </c>
      <c r="E164" s="219" t="s">
        <v>1279</v>
      </c>
      <c r="F164" s="219" t="s">
        <v>1279</v>
      </c>
      <c r="G164" s="192"/>
    </row>
    <row r="165" spans="1:7" x14ac:dyDescent="0.15">
      <c r="A165" s="168"/>
      <c r="B165" s="217" t="s">
        <v>1103</v>
      </c>
      <c r="C165" s="217" t="s">
        <v>1279</v>
      </c>
      <c r="D165" s="217" t="s">
        <v>1279</v>
      </c>
      <c r="E165" s="219" t="s">
        <v>1279</v>
      </c>
      <c r="F165" s="219" t="s">
        <v>1279</v>
      </c>
      <c r="G165" s="192"/>
    </row>
    <row r="166" spans="1:7" x14ac:dyDescent="0.15">
      <c r="G166" s="192"/>
    </row>
    <row r="167" spans="1:7" x14ac:dyDescent="0.15">
      <c r="G167" s="192"/>
    </row>
    <row r="168" spans="1:7" x14ac:dyDescent="0.15">
      <c r="G168" s="192"/>
    </row>
    <row r="169" spans="1:7" x14ac:dyDescent="0.15">
      <c r="G169" s="192"/>
    </row>
    <row r="170" spans="1:7" x14ac:dyDescent="0.15">
      <c r="G170" s="192"/>
    </row>
    <row r="171" spans="1:7" x14ac:dyDescent="0.15">
      <c r="G171" s="192"/>
    </row>
    <row r="172" spans="1:7" x14ac:dyDescent="0.15">
      <c r="G172" s="192"/>
    </row>
    <row r="173" spans="1:7" x14ac:dyDescent="0.15">
      <c r="G173" s="192"/>
    </row>
    <row r="174" spans="1:7" x14ac:dyDescent="0.15">
      <c r="G174" s="192"/>
    </row>
    <row r="175" spans="1:7" x14ac:dyDescent="0.15">
      <c r="G175" s="192"/>
    </row>
    <row r="176" spans="1:7" x14ac:dyDescent="0.15">
      <c r="G176" s="192"/>
    </row>
    <row r="177" spans="7:7" x14ac:dyDescent="0.15">
      <c r="G177" s="192"/>
    </row>
    <row r="178" spans="7:7" x14ac:dyDescent="0.15">
      <c r="G178" s="192"/>
    </row>
    <row r="179" spans="7:7" x14ac:dyDescent="0.15">
      <c r="G179" s="192"/>
    </row>
    <row r="180" spans="7:7" x14ac:dyDescent="0.15">
      <c r="G180" s="192"/>
    </row>
    <row r="181" spans="7:7" x14ac:dyDescent="0.15">
      <c r="G181" s="192"/>
    </row>
    <row r="182" spans="7:7" x14ac:dyDescent="0.15">
      <c r="G182" s="192"/>
    </row>
    <row r="183" spans="7:7" x14ac:dyDescent="0.15">
      <c r="G183" s="192"/>
    </row>
    <row r="184" spans="7:7" x14ac:dyDescent="0.15">
      <c r="G184" s="192"/>
    </row>
    <row r="185" spans="7:7" x14ac:dyDescent="0.15">
      <c r="G185" s="192"/>
    </row>
    <row r="186" spans="7:7" x14ac:dyDescent="0.15">
      <c r="G186" s="192"/>
    </row>
    <row r="187" spans="7:7" x14ac:dyDescent="0.15">
      <c r="G187" s="192"/>
    </row>
    <row r="188" spans="7:7" x14ac:dyDescent="0.15">
      <c r="G188" s="192"/>
    </row>
    <row r="189" spans="7:7" x14ac:dyDescent="0.15">
      <c r="G189" s="192"/>
    </row>
    <row r="190" spans="7:7" x14ac:dyDescent="0.15">
      <c r="G190" s="192"/>
    </row>
    <row r="191" spans="7:7" x14ac:dyDescent="0.15">
      <c r="G191" s="192"/>
    </row>
    <row r="192" spans="7:7" x14ac:dyDescent="0.15">
      <c r="G192" s="192"/>
    </row>
    <row r="193" spans="7:7" x14ac:dyDescent="0.15">
      <c r="G193" s="192"/>
    </row>
    <row r="194" spans="7:7" x14ac:dyDescent="0.15">
      <c r="G194" s="192"/>
    </row>
    <row r="195" spans="7:7" x14ac:dyDescent="0.15">
      <c r="G195" s="192"/>
    </row>
    <row r="196" spans="7:7" x14ac:dyDescent="0.15">
      <c r="G196" s="189"/>
    </row>
    <row r="197" spans="7:7" x14ac:dyDescent="0.15">
      <c r="G197" s="189"/>
    </row>
  </sheetData>
  <sheetProtection password="8914" sheet="1" objects="1" scenarios="1"/>
  <mergeCells count="11">
    <mergeCell ref="A3:A64"/>
    <mergeCell ref="H1:J1"/>
    <mergeCell ref="A65:A162"/>
    <mergeCell ref="L1:M1"/>
    <mergeCell ref="L57:M57"/>
    <mergeCell ref="L64:M64"/>
    <mergeCell ref="L73:M73"/>
    <mergeCell ref="L95:M95"/>
    <mergeCell ref="L110:M110"/>
    <mergeCell ref="L86:M86"/>
    <mergeCell ref="B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2:G144"/>
  <sheetViews>
    <sheetView workbookViewId="0">
      <pane ySplit="2" topLeftCell="A99" activePane="bottomLeft" state="frozen"/>
      <selection pane="bottomLeft" activeCell="E117" sqref="E117"/>
    </sheetView>
  </sheetViews>
  <sheetFormatPr baseColWidth="10" defaultColWidth="9.1640625" defaultRowHeight="12" x14ac:dyDescent="0.2"/>
  <cols>
    <col min="1" max="1" width="10.6640625" style="5" customWidth="1"/>
    <col min="2" max="2" width="8.5" style="5" bestFit="1" customWidth="1"/>
    <col min="3" max="3" width="19" style="5" bestFit="1" customWidth="1"/>
    <col min="4" max="4" width="13.5" style="6" bestFit="1" customWidth="1"/>
    <col min="5" max="7" width="49.5" style="6" customWidth="1"/>
    <col min="8" max="16384" width="9.1640625" style="5"/>
  </cols>
  <sheetData>
    <row r="2" spans="1:7" x14ac:dyDescent="0.2">
      <c r="A2" s="3" t="s">
        <v>1389</v>
      </c>
      <c r="B2" s="3" t="s">
        <v>1390</v>
      </c>
      <c r="C2" s="3" t="s">
        <v>1391</v>
      </c>
      <c r="D2" s="4" t="s">
        <v>1392</v>
      </c>
      <c r="E2" s="4" t="s">
        <v>1393</v>
      </c>
      <c r="F2" s="4" t="s">
        <v>1394</v>
      </c>
      <c r="G2" s="4" t="s">
        <v>1395</v>
      </c>
    </row>
    <row r="3" spans="1:7" x14ac:dyDescent="0.2">
      <c r="A3" s="44" t="s">
        <v>1396</v>
      </c>
      <c r="B3" s="45" t="s">
        <v>1397</v>
      </c>
      <c r="C3" s="45" t="s">
        <v>1398</v>
      </c>
      <c r="D3" s="46" t="s">
        <v>1274</v>
      </c>
      <c r="E3" s="46" t="s">
        <v>1521</v>
      </c>
      <c r="F3" s="46" t="s">
        <v>1486</v>
      </c>
      <c r="G3" s="47" t="s">
        <v>1425</v>
      </c>
    </row>
    <row r="4" spans="1:7" x14ac:dyDescent="0.2">
      <c r="A4" s="8" t="s">
        <v>1396</v>
      </c>
      <c r="B4" s="5" t="s">
        <v>1431</v>
      </c>
      <c r="C4" s="5" t="s">
        <v>1398</v>
      </c>
      <c r="D4" s="6" t="s">
        <v>1399</v>
      </c>
      <c r="E4" s="6" t="s">
        <v>1522</v>
      </c>
      <c r="F4" s="6" t="s">
        <v>1487</v>
      </c>
      <c r="G4" s="48" t="s">
        <v>1328</v>
      </c>
    </row>
    <row r="5" spans="1:7" x14ac:dyDescent="0.2">
      <c r="A5" s="8" t="s">
        <v>1396</v>
      </c>
      <c r="B5" s="5" t="s">
        <v>1431</v>
      </c>
      <c r="C5" s="5" t="s">
        <v>1398</v>
      </c>
      <c r="D5" s="6" t="s">
        <v>1400</v>
      </c>
      <c r="E5" s="6" t="s">
        <v>1523</v>
      </c>
      <c r="F5" s="6" t="s">
        <v>1488</v>
      </c>
      <c r="G5" s="48" t="s">
        <v>1405</v>
      </c>
    </row>
    <row r="6" spans="1:7" x14ac:dyDescent="0.2">
      <c r="A6" s="8" t="s">
        <v>1396</v>
      </c>
      <c r="B6" s="5" t="s">
        <v>1431</v>
      </c>
      <c r="C6" s="5" t="s">
        <v>1398</v>
      </c>
      <c r="D6" s="6" t="s">
        <v>1401</v>
      </c>
      <c r="E6" s="6" t="s">
        <v>1489</v>
      </c>
      <c r="F6" s="6" t="s">
        <v>1489</v>
      </c>
      <c r="G6" s="48" t="s">
        <v>1330</v>
      </c>
    </row>
    <row r="7" spans="1:7" x14ac:dyDescent="0.2">
      <c r="A7" s="8" t="s">
        <v>1396</v>
      </c>
      <c r="B7" s="5" t="s">
        <v>1431</v>
      </c>
      <c r="C7" s="5" t="s">
        <v>1398</v>
      </c>
      <c r="D7" s="6" t="s">
        <v>1404</v>
      </c>
      <c r="E7" s="6" t="s">
        <v>1402</v>
      </c>
      <c r="F7" s="6" t="s">
        <v>1403</v>
      </c>
      <c r="G7" s="48" t="s">
        <v>1331</v>
      </c>
    </row>
    <row r="8" spans="1:7" x14ac:dyDescent="0.2">
      <c r="A8" s="8" t="s">
        <v>1396</v>
      </c>
      <c r="B8" s="5" t="s">
        <v>1431</v>
      </c>
      <c r="C8" s="5" t="s">
        <v>1398</v>
      </c>
      <c r="D8" s="6" t="s">
        <v>1406</v>
      </c>
      <c r="E8" s="6" t="s">
        <v>1422</v>
      </c>
      <c r="F8" s="6" t="s">
        <v>1423</v>
      </c>
      <c r="G8" s="48" t="s">
        <v>1332</v>
      </c>
    </row>
    <row r="9" spans="1:7" x14ac:dyDescent="0.2">
      <c r="A9" s="8" t="s">
        <v>1396</v>
      </c>
      <c r="B9" s="5" t="s">
        <v>1431</v>
      </c>
      <c r="C9" s="5" t="s">
        <v>1398</v>
      </c>
      <c r="D9" s="6" t="s">
        <v>1408</v>
      </c>
      <c r="E9" s="6" t="s">
        <v>1604</v>
      </c>
      <c r="F9" s="6" t="s">
        <v>1407</v>
      </c>
      <c r="G9" s="48" t="s">
        <v>1329</v>
      </c>
    </row>
    <row r="10" spans="1:7" x14ac:dyDescent="0.2">
      <c r="A10" s="8" t="s">
        <v>1396</v>
      </c>
      <c r="B10" s="5" t="s">
        <v>1431</v>
      </c>
      <c r="C10" s="5" t="s">
        <v>1398</v>
      </c>
      <c r="D10" s="6" t="s">
        <v>1409</v>
      </c>
      <c r="E10" s="6" t="s">
        <v>0</v>
      </c>
      <c r="F10" s="6" t="s">
        <v>0</v>
      </c>
      <c r="G10" s="48" t="s">
        <v>0</v>
      </c>
    </row>
    <row r="11" spans="1:7" x14ac:dyDescent="0.2">
      <c r="A11" s="8" t="s">
        <v>1396</v>
      </c>
      <c r="B11" s="5" t="s">
        <v>1431</v>
      </c>
      <c r="C11" s="5" t="s">
        <v>1398</v>
      </c>
      <c r="D11" s="6" t="s">
        <v>1411</v>
      </c>
      <c r="E11" s="6" t="s">
        <v>1410</v>
      </c>
      <c r="F11" s="6" t="s">
        <v>1410</v>
      </c>
      <c r="G11" s="48" t="s">
        <v>1410</v>
      </c>
    </row>
    <row r="12" spans="1:7" ht="24" x14ac:dyDescent="0.2">
      <c r="A12" s="8" t="s">
        <v>1396</v>
      </c>
      <c r="B12" s="5" t="s">
        <v>3</v>
      </c>
      <c r="C12" s="5" t="s">
        <v>1398</v>
      </c>
      <c r="D12" s="6" t="s">
        <v>1414</v>
      </c>
      <c r="E12" s="6" t="s">
        <v>1612</v>
      </c>
      <c r="F12" s="5" t="s">
        <v>1613</v>
      </c>
      <c r="G12" s="49" t="s">
        <v>1614</v>
      </c>
    </row>
    <row r="13" spans="1:7" ht="24" x14ac:dyDescent="0.2">
      <c r="A13" s="8" t="s">
        <v>1396</v>
      </c>
      <c r="B13" s="5" t="s">
        <v>3</v>
      </c>
      <c r="C13" s="5" t="s">
        <v>1398</v>
      </c>
      <c r="D13" s="6" t="s">
        <v>1415</v>
      </c>
      <c r="E13" s="6" t="s">
        <v>1615</v>
      </c>
      <c r="F13" s="8" t="s">
        <v>1616</v>
      </c>
      <c r="G13" s="50" t="s">
        <v>1617</v>
      </c>
    </row>
    <row r="14" spans="1:7" ht="24" x14ac:dyDescent="0.2">
      <c r="A14" s="8" t="s">
        <v>1396</v>
      </c>
      <c r="B14" s="5" t="s">
        <v>3</v>
      </c>
      <c r="C14" s="5" t="s">
        <v>1398</v>
      </c>
      <c r="D14" s="6" t="s">
        <v>1416</v>
      </c>
      <c r="E14" s="51" t="s">
        <v>1618</v>
      </c>
      <c r="F14" s="51" t="s">
        <v>1619</v>
      </c>
      <c r="G14" s="48" t="s">
        <v>1620</v>
      </c>
    </row>
    <row r="15" spans="1:7" x14ac:dyDescent="0.2">
      <c r="A15" s="8" t="s">
        <v>1396</v>
      </c>
      <c r="B15" s="5" t="s">
        <v>3</v>
      </c>
      <c r="C15" s="5" t="s">
        <v>1398</v>
      </c>
      <c r="D15" s="6" t="s">
        <v>1512</v>
      </c>
      <c r="E15" s="52" t="s">
        <v>1524</v>
      </c>
      <c r="F15" s="52" t="s">
        <v>1490</v>
      </c>
      <c r="G15" s="39" t="s">
        <v>1513</v>
      </c>
    </row>
    <row r="16" spans="1:7" x14ac:dyDescent="0.2">
      <c r="A16" s="8" t="s">
        <v>1396</v>
      </c>
      <c r="B16" s="5" t="s">
        <v>3</v>
      </c>
      <c r="C16" s="5" t="s">
        <v>1398</v>
      </c>
      <c r="D16" s="6" t="s">
        <v>1651</v>
      </c>
      <c r="E16" s="52" t="s">
        <v>1648</v>
      </c>
      <c r="F16" s="52" t="s">
        <v>1656</v>
      </c>
      <c r="G16" s="48" t="s">
        <v>1657</v>
      </c>
    </row>
    <row r="17" spans="1:7" x14ac:dyDescent="0.2">
      <c r="A17" s="8" t="s">
        <v>1396</v>
      </c>
      <c r="B17" s="5" t="s">
        <v>3</v>
      </c>
      <c r="C17" s="5" t="s">
        <v>1398</v>
      </c>
      <c r="D17" s="6" t="s">
        <v>1652</v>
      </c>
      <c r="E17" s="52" t="s">
        <v>1420</v>
      </c>
      <c r="F17" s="52" t="s">
        <v>1654</v>
      </c>
      <c r="G17" s="48" t="s">
        <v>1646</v>
      </c>
    </row>
    <row r="18" spans="1:7" x14ac:dyDescent="0.2">
      <c r="A18" s="8" t="s">
        <v>1396</v>
      </c>
      <c r="B18" s="5" t="s">
        <v>3</v>
      </c>
      <c r="C18" s="5" t="s">
        <v>1398</v>
      </c>
      <c r="D18" s="6" t="s">
        <v>1653</v>
      </c>
      <c r="E18" s="52" t="s">
        <v>1424</v>
      </c>
      <c r="F18" s="52" t="s">
        <v>1655</v>
      </c>
      <c r="G18" s="48" t="s">
        <v>1645</v>
      </c>
    </row>
    <row r="19" spans="1:7" ht="12" customHeight="1" x14ac:dyDescent="0.2">
      <c r="A19" s="8" t="s">
        <v>1396</v>
      </c>
      <c r="B19" s="5" t="s">
        <v>1432</v>
      </c>
      <c r="C19" s="5" t="s">
        <v>1398</v>
      </c>
      <c r="D19" s="6" t="s">
        <v>1412</v>
      </c>
      <c r="E19" s="6" t="s">
        <v>1525</v>
      </c>
      <c r="F19" s="6" t="s">
        <v>1491</v>
      </c>
      <c r="G19" s="48" t="s">
        <v>1340</v>
      </c>
    </row>
    <row r="20" spans="1:7" ht="12" customHeight="1" x14ac:dyDescent="0.2">
      <c r="A20" s="8" t="s">
        <v>1396</v>
      </c>
      <c r="B20" s="5" t="s">
        <v>1432</v>
      </c>
      <c r="C20" s="5" t="s">
        <v>1398</v>
      </c>
      <c r="D20" s="6" t="s">
        <v>1433</v>
      </c>
      <c r="E20" s="6" t="s">
        <v>1526</v>
      </c>
      <c r="F20" s="6" t="s">
        <v>1492</v>
      </c>
      <c r="G20" s="48" t="s">
        <v>1341</v>
      </c>
    </row>
    <row r="21" spans="1:7" ht="12" customHeight="1" x14ac:dyDescent="0.2">
      <c r="A21" s="8" t="s">
        <v>1396</v>
      </c>
      <c r="B21" s="5" t="s">
        <v>1432</v>
      </c>
      <c r="C21" s="5" t="s">
        <v>1398</v>
      </c>
      <c r="D21" s="6" t="s">
        <v>1434</v>
      </c>
      <c r="E21" s="6" t="s">
        <v>1527</v>
      </c>
      <c r="F21" s="6" t="s">
        <v>1493</v>
      </c>
      <c r="G21" s="48" t="s">
        <v>1342</v>
      </c>
    </row>
    <row r="22" spans="1:7" ht="12" customHeight="1" x14ac:dyDescent="0.2">
      <c r="A22" s="8" t="s">
        <v>1396</v>
      </c>
      <c r="B22" s="5" t="s">
        <v>1432</v>
      </c>
      <c r="C22" s="5" t="s">
        <v>1398</v>
      </c>
      <c r="D22" s="6" t="s">
        <v>1435</v>
      </c>
      <c r="E22" s="6" t="s">
        <v>1494</v>
      </c>
      <c r="F22" s="6" t="s">
        <v>1494</v>
      </c>
      <c r="G22" s="48" t="s">
        <v>1379</v>
      </c>
    </row>
    <row r="23" spans="1:7" ht="12" customHeight="1" x14ac:dyDescent="0.2">
      <c r="A23" s="8" t="s">
        <v>1396</v>
      </c>
      <c r="B23" s="5" t="s">
        <v>1432</v>
      </c>
      <c r="C23" s="5" t="s">
        <v>1398</v>
      </c>
      <c r="D23" s="6" t="s">
        <v>1436</v>
      </c>
      <c r="E23" s="6" t="s">
        <v>1528</v>
      </c>
      <c r="F23" s="6" t="s">
        <v>1495</v>
      </c>
      <c r="G23" s="48" t="s">
        <v>1466</v>
      </c>
    </row>
    <row r="24" spans="1:7" ht="12" customHeight="1" x14ac:dyDescent="0.2">
      <c r="A24" s="8" t="s">
        <v>1396</v>
      </c>
      <c r="B24" s="5" t="s">
        <v>1432</v>
      </c>
      <c r="C24" s="5" t="s">
        <v>1398</v>
      </c>
      <c r="D24" s="6" t="s">
        <v>1437</v>
      </c>
      <c r="E24" s="6" t="s">
        <v>1529</v>
      </c>
      <c r="F24" s="6" t="s">
        <v>1380</v>
      </c>
      <c r="G24" s="48" t="s">
        <v>1380</v>
      </c>
    </row>
    <row r="25" spans="1:7" ht="12" customHeight="1" x14ac:dyDescent="0.2">
      <c r="A25" s="8" t="s">
        <v>1396</v>
      </c>
      <c r="B25" s="5" t="s">
        <v>1432</v>
      </c>
      <c r="C25" s="5" t="s">
        <v>1398</v>
      </c>
      <c r="D25" s="6" t="s">
        <v>1438</v>
      </c>
      <c r="E25" s="6" t="s">
        <v>1530</v>
      </c>
      <c r="F25" s="6" t="s">
        <v>1496</v>
      </c>
      <c r="G25" s="48" t="s">
        <v>1454</v>
      </c>
    </row>
    <row r="26" spans="1:7" ht="12" customHeight="1" x14ac:dyDescent="0.2">
      <c r="A26" s="8" t="s">
        <v>1396</v>
      </c>
      <c r="B26" s="5" t="s">
        <v>1432</v>
      </c>
      <c r="C26" s="5" t="s">
        <v>1398</v>
      </c>
      <c r="D26" s="6" t="s">
        <v>1867</v>
      </c>
      <c r="E26" s="6" t="s">
        <v>1873</v>
      </c>
      <c r="F26" s="6" t="s">
        <v>1872</v>
      </c>
      <c r="G26" s="6" t="s">
        <v>1866</v>
      </c>
    </row>
    <row r="27" spans="1:7" ht="12" customHeight="1" x14ac:dyDescent="0.2">
      <c r="A27" s="8" t="s">
        <v>1396</v>
      </c>
      <c r="B27" s="5" t="s">
        <v>1432</v>
      </c>
      <c r="C27" s="5" t="s">
        <v>1398</v>
      </c>
      <c r="D27" s="6" t="s">
        <v>1439</v>
      </c>
      <c r="E27" s="6" t="s">
        <v>1531</v>
      </c>
      <c r="F27" s="6" t="s">
        <v>1497</v>
      </c>
      <c r="G27" s="48" t="s">
        <v>1343</v>
      </c>
    </row>
    <row r="28" spans="1:7" ht="12" customHeight="1" x14ac:dyDescent="0.2">
      <c r="A28" s="8" t="s">
        <v>1396</v>
      </c>
      <c r="B28" s="5" t="s">
        <v>1432</v>
      </c>
      <c r="C28" s="5" t="s">
        <v>1440</v>
      </c>
      <c r="D28" s="6" t="s">
        <v>1441</v>
      </c>
      <c r="E28" s="6" t="s">
        <v>1532</v>
      </c>
      <c r="F28" s="6" t="s">
        <v>1498</v>
      </c>
      <c r="G28" s="48" t="s">
        <v>1345</v>
      </c>
    </row>
    <row r="29" spans="1:7" ht="12" customHeight="1" x14ac:dyDescent="0.2">
      <c r="A29" s="8" t="s">
        <v>1396</v>
      </c>
      <c r="B29" s="5" t="s">
        <v>1432</v>
      </c>
      <c r="C29" s="5" t="s">
        <v>1440</v>
      </c>
      <c r="D29" s="6" t="s">
        <v>1442</v>
      </c>
      <c r="E29" s="6" t="s">
        <v>1421</v>
      </c>
      <c r="F29" s="6" t="s">
        <v>1499</v>
      </c>
      <c r="G29" s="48" t="s">
        <v>1377</v>
      </c>
    </row>
    <row r="30" spans="1:7" ht="12" customHeight="1" x14ac:dyDescent="0.2">
      <c r="A30" s="8" t="s">
        <v>1396</v>
      </c>
      <c r="B30" s="5" t="s">
        <v>1432</v>
      </c>
      <c r="C30" s="5" t="s">
        <v>1440</v>
      </c>
      <c r="D30" s="6" t="s">
        <v>1443</v>
      </c>
      <c r="E30" s="6" t="s">
        <v>1533</v>
      </c>
      <c r="F30" s="6" t="s">
        <v>1500</v>
      </c>
      <c r="G30" s="48" t="s">
        <v>1378</v>
      </c>
    </row>
    <row r="31" spans="1:7" ht="12" customHeight="1" x14ac:dyDescent="0.2">
      <c r="A31" s="8" t="s">
        <v>1396</v>
      </c>
      <c r="B31" s="5" t="s">
        <v>1432</v>
      </c>
      <c r="C31" s="5" t="s">
        <v>1440</v>
      </c>
      <c r="D31" s="6" t="s">
        <v>1444</v>
      </c>
      <c r="E31" s="6" t="s">
        <v>1534</v>
      </c>
      <c r="F31" s="6" t="s">
        <v>1501</v>
      </c>
      <c r="G31" s="48" t="s">
        <v>1346</v>
      </c>
    </row>
    <row r="32" spans="1:7" ht="12" customHeight="1" x14ac:dyDescent="0.2">
      <c r="A32" s="8" t="s">
        <v>1396</v>
      </c>
      <c r="B32" s="5" t="s">
        <v>1432</v>
      </c>
      <c r="C32" s="5" t="s">
        <v>1440</v>
      </c>
      <c r="D32" s="6" t="s">
        <v>1445</v>
      </c>
      <c r="E32" s="6" t="s">
        <v>1422</v>
      </c>
      <c r="F32" s="6" t="s">
        <v>1423</v>
      </c>
      <c r="G32" s="48" t="s">
        <v>1332</v>
      </c>
    </row>
    <row r="33" spans="1:7" ht="12" customHeight="1" x14ac:dyDescent="0.2">
      <c r="A33" s="8" t="s">
        <v>1396</v>
      </c>
      <c r="B33" s="5" t="s">
        <v>1432</v>
      </c>
      <c r="C33" s="5" t="s">
        <v>1440</v>
      </c>
      <c r="D33" s="60" t="s">
        <v>1603</v>
      </c>
      <c r="E33" s="6" t="s">
        <v>1410</v>
      </c>
      <c r="F33" s="6" t="s">
        <v>1410</v>
      </c>
      <c r="G33" s="48" t="s">
        <v>1410</v>
      </c>
    </row>
    <row r="34" spans="1:7" ht="12" customHeight="1" x14ac:dyDescent="0.2">
      <c r="A34" s="8" t="s">
        <v>1396</v>
      </c>
      <c r="B34" s="5" t="s">
        <v>1432</v>
      </c>
      <c r="C34" s="5" t="s">
        <v>1440</v>
      </c>
      <c r="D34" s="60" t="s">
        <v>1605</v>
      </c>
      <c r="E34" s="6" t="s">
        <v>1606</v>
      </c>
      <c r="F34" s="6" t="s">
        <v>1608</v>
      </c>
      <c r="G34" s="48" t="s">
        <v>1607</v>
      </c>
    </row>
    <row r="35" spans="1:7" ht="12" customHeight="1" x14ac:dyDescent="0.2">
      <c r="A35" s="8" t="s">
        <v>1396</v>
      </c>
      <c r="B35" s="5" t="s">
        <v>1432</v>
      </c>
      <c r="C35" s="5" t="s">
        <v>1398</v>
      </c>
      <c r="D35" s="6" t="s">
        <v>1446</v>
      </c>
      <c r="E35" s="6" t="s">
        <v>1535</v>
      </c>
      <c r="F35" s="6" t="s">
        <v>1502</v>
      </c>
      <c r="G35" s="48" t="s">
        <v>1349</v>
      </c>
    </row>
    <row r="36" spans="1:7" ht="12" customHeight="1" x14ac:dyDescent="0.2">
      <c r="A36" s="8" t="s">
        <v>1396</v>
      </c>
      <c r="B36" s="5" t="s">
        <v>1432</v>
      </c>
      <c r="C36" s="5" t="s">
        <v>1398</v>
      </c>
      <c r="D36" s="6" t="s">
        <v>1447</v>
      </c>
      <c r="E36" s="6" t="s">
        <v>1536</v>
      </c>
      <c r="F36" s="6" t="s">
        <v>1503</v>
      </c>
      <c r="G36" s="48" t="s">
        <v>1351</v>
      </c>
    </row>
    <row r="37" spans="1:7" ht="12" customHeight="1" x14ac:dyDescent="0.2">
      <c r="A37" s="8" t="s">
        <v>1396</v>
      </c>
      <c r="B37" s="5" t="s">
        <v>1432</v>
      </c>
      <c r="C37" s="5" t="s">
        <v>1398</v>
      </c>
      <c r="D37" s="6" t="s">
        <v>1448</v>
      </c>
      <c r="E37" s="6" t="s">
        <v>1537</v>
      </c>
      <c r="F37" s="6" t="s">
        <v>1504</v>
      </c>
      <c r="G37" s="48" t="s">
        <v>1350</v>
      </c>
    </row>
    <row r="38" spans="1:7" ht="12" customHeight="1" x14ac:dyDescent="0.2">
      <c r="A38" s="8" t="s">
        <v>1396</v>
      </c>
      <c r="B38" s="5" t="s">
        <v>1432</v>
      </c>
      <c r="C38" s="5" t="s">
        <v>1398</v>
      </c>
      <c r="D38" s="6" t="s">
        <v>1449</v>
      </c>
      <c r="E38" s="6" t="s">
        <v>1538</v>
      </c>
      <c r="F38" s="6" t="s">
        <v>1505</v>
      </c>
      <c r="G38" s="48" t="s">
        <v>1347</v>
      </c>
    </row>
    <row r="39" spans="1:7" ht="12" customHeight="1" x14ac:dyDescent="0.2">
      <c r="A39" s="8" t="s">
        <v>1396</v>
      </c>
      <c r="B39" s="5" t="s">
        <v>1432</v>
      </c>
      <c r="C39" s="5" t="s">
        <v>1398</v>
      </c>
      <c r="D39" s="6" t="s">
        <v>1450</v>
      </c>
      <c r="E39" s="6" t="s">
        <v>1539</v>
      </c>
      <c r="F39" s="6" t="s">
        <v>1506</v>
      </c>
      <c r="G39" s="48" t="s">
        <v>1452</v>
      </c>
    </row>
    <row r="40" spans="1:7" ht="12" customHeight="1" x14ac:dyDescent="0.2">
      <c r="A40" s="8" t="s">
        <v>1396</v>
      </c>
      <c r="B40" s="5" t="s">
        <v>3</v>
      </c>
      <c r="C40" s="5" t="s">
        <v>1398</v>
      </c>
      <c r="D40" s="6" t="s">
        <v>1451</v>
      </c>
      <c r="E40" s="6" t="s">
        <v>1413</v>
      </c>
      <c r="F40" s="6" t="s">
        <v>1413</v>
      </c>
      <c r="G40" s="48" t="s">
        <v>1352</v>
      </c>
    </row>
    <row r="41" spans="1:7" ht="12" customHeight="1" x14ac:dyDescent="0.2">
      <c r="A41" s="8" t="s">
        <v>1396</v>
      </c>
      <c r="B41" s="5" t="s">
        <v>1417</v>
      </c>
      <c r="C41" s="5" t="s">
        <v>1459</v>
      </c>
      <c r="D41" s="6" t="s">
        <v>1479</v>
      </c>
      <c r="E41" s="6" t="s">
        <v>1540</v>
      </c>
      <c r="F41" s="6" t="s">
        <v>1507</v>
      </c>
      <c r="G41" s="48" t="s">
        <v>1381</v>
      </c>
    </row>
    <row r="42" spans="1:7" x14ac:dyDescent="0.2">
      <c r="A42" s="8" t="s">
        <v>1396</v>
      </c>
      <c r="B42" s="5" t="s">
        <v>1417</v>
      </c>
      <c r="C42" s="5" t="s">
        <v>1459</v>
      </c>
      <c r="D42" s="6" t="s">
        <v>2</v>
      </c>
      <c r="E42" s="6" t="s">
        <v>1541</v>
      </c>
      <c r="F42" s="6" t="s">
        <v>1508</v>
      </c>
      <c r="G42" s="48" t="s">
        <v>1461</v>
      </c>
    </row>
    <row r="43" spans="1:7" ht="24" x14ac:dyDescent="0.2">
      <c r="A43" s="8" t="s">
        <v>1396</v>
      </c>
      <c r="B43" s="5" t="s">
        <v>1417</v>
      </c>
      <c r="C43" s="5" t="s">
        <v>1459</v>
      </c>
      <c r="D43" s="6" t="s">
        <v>1478</v>
      </c>
      <c r="E43" s="6" t="s">
        <v>1553</v>
      </c>
      <c r="F43" s="6" t="s">
        <v>1520</v>
      </c>
      <c r="G43" s="48" t="s">
        <v>1481</v>
      </c>
    </row>
    <row r="44" spans="1:7" x14ac:dyDescent="0.2">
      <c r="A44" s="8" t="s">
        <v>1396</v>
      </c>
      <c r="B44" s="5" t="s">
        <v>1417</v>
      </c>
      <c r="C44" s="5" t="s">
        <v>1459</v>
      </c>
      <c r="D44" s="6" t="s">
        <v>1472</v>
      </c>
      <c r="E44" s="6" t="s">
        <v>1542</v>
      </c>
      <c r="F44" s="6" t="s">
        <v>1509</v>
      </c>
      <c r="G44" s="48" t="s">
        <v>1353</v>
      </c>
    </row>
    <row r="45" spans="1:7" ht="24" x14ac:dyDescent="0.2">
      <c r="A45" s="8" t="s">
        <v>1396</v>
      </c>
      <c r="B45" s="5" t="s">
        <v>1417</v>
      </c>
      <c r="C45" s="5" t="s">
        <v>1459</v>
      </c>
      <c r="D45" s="6" t="s">
        <v>1456</v>
      </c>
      <c r="E45" s="6" t="s">
        <v>1552</v>
      </c>
      <c r="F45" s="6" t="s">
        <v>1519</v>
      </c>
      <c r="G45" s="48" t="s">
        <v>1462</v>
      </c>
    </row>
    <row r="46" spans="1:7" ht="24" x14ac:dyDescent="0.2">
      <c r="A46" s="8" t="s">
        <v>1396</v>
      </c>
      <c r="B46" s="5" t="s">
        <v>1417</v>
      </c>
      <c r="C46" s="5" t="s">
        <v>1460</v>
      </c>
      <c r="D46" s="6" t="s">
        <v>1455</v>
      </c>
      <c r="E46" s="6" t="s">
        <v>1551</v>
      </c>
      <c r="F46" s="6" t="s">
        <v>1516</v>
      </c>
      <c r="G46" s="48" t="s">
        <v>1463</v>
      </c>
    </row>
    <row r="47" spans="1:7" ht="24" x14ac:dyDescent="0.2">
      <c r="A47" s="8" t="s">
        <v>1396</v>
      </c>
      <c r="B47" s="5" t="s">
        <v>1417</v>
      </c>
      <c r="C47" s="5" t="s">
        <v>1460</v>
      </c>
      <c r="D47" s="6" t="s">
        <v>1457</v>
      </c>
      <c r="E47" s="6" t="s">
        <v>1550</v>
      </c>
      <c r="F47" s="6" t="s">
        <v>1517</v>
      </c>
      <c r="G47" s="48" t="s">
        <v>1464</v>
      </c>
    </row>
    <row r="48" spans="1:7" ht="24" x14ac:dyDescent="0.2">
      <c r="A48" s="8" t="s">
        <v>1396</v>
      </c>
      <c r="B48" s="5" t="s">
        <v>1417</v>
      </c>
      <c r="C48" s="5" t="s">
        <v>1460</v>
      </c>
      <c r="D48" s="6" t="s">
        <v>1458</v>
      </c>
      <c r="E48" s="6" t="s">
        <v>1549</v>
      </c>
      <c r="F48" s="6" t="s">
        <v>1518</v>
      </c>
      <c r="G48" s="48" t="s">
        <v>1465</v>
      </c>
    </row>
    <row r="49" spans="1:7" x14ac:dyDescent="0.2">
      <c r="A49" s="8" t="s">
        <v>1396</v>
      </c>
      <c r="B49" s="5" t="s">
        <v>1417</v>
      </c>
      <c r="C49" s="5" t="s">
        <v>1467</v>
      </c>
      <c r="D49" s="6" t="s">
        <v>1480</v>
      </c>
      <c r="E49" s="6" t="s">
        <v>1543</v>
      </c>
      <c r="F49" s="6" t="s">
        <v>1510</v>
      </c>
      <c r="G49" s="48" t="s">
        <v>1382</v>
      </c>
    </row>
    <row r="50" spans="1:7" x14ac:dyDescent="0.2">
      <c r="A50" s="8" t="s">
        <v>1396</v>
      </c>
      <c r="B50" s="5" t="s">
        <v>1417</v>
      </c>
      <c r="C50" s="5" t="s">
        <v>1467</v>
      </c>
      <c r="D50" s="6" t="s">
        <v>1469</v>
      </c>
      <c r="E50" s="6" t="s">
        <v>1544</v>
      </c>
      <c r="F50" s="6" t="s">
        <v>1511</v>
      </c>
      <c r="G50" s="48" t="s">
        <v>1354</v>
      </c>
    </row>
    <row r="51" spans="1:7" ht="24" x14ac:dyDescent="0.2">
      <c r="A51" s="8" t="s">
        <v>1396</v>
      </c>
      <c r="B51" s="5" t="s">
        <v>1417</v>
      </c>
      <c r="C51" s="5" t="s">
        <v>1467</v>
      </c>
      <c r="D51" s="6" t="s">
        <v>1470</v>
      </c>
      <c r="E51" s="6" t="s">
        <v>1548</v>
      </c>
      <c r="F51" s="5" t="s">
        <v>1514</v>
      </c>
      <c r="G51" s="48" t="s">
        <v>1483</v>
      </c>
    </row>
    <row r="52" spans="1:7" ht="24" x14ac:dyDescent="0.2">
      <c r="A52" s="8" t="s">
        <v>1396</v>
      </c>
      <c r="B52" s="5" t="s">
        <v>1417</v>
      </c>
      <c r="C52" s="5" t="s">
        <v>1467</v>
      </c>
      <c r="D52" s="6" t="s">
        <v>1471</v>
      </c>
      <c r="E52" s="6" t="s">
        <v>1547</v>
      </c>
      <c r="F52" s="6" t="s">
        <v>1515</v>
      </c>
      <c r="G52" s="48" t="s">
        <v>1484</v>
      </c>
    </row>
    <row r="53" spans="1:7" x14ac:dyDescent="0.2">
      <c r="A53" s="8" t="s">
        <v>1396</v>
      </c>
      <c r="B53" s="5" t="s">
        <v>1417</v>
      </c>
      <c r="C53" s="5" t="s">
        <v>1467</v>
      </c>
      <c r="D53" s="6" t="s">
        <v>1473</v>
      </c>
      <c r="E53" s="6" t="s">
        <v>1542</v>
      </c>
      <c r="F53" s="6" t="s">
        <v>1509</v>
      </c>
      <c r="G53" s="48" t="s">
        <v>1353</v>
      </c>
    </row>
    <row r="54" spans="1:7" ht="24" x14ac:dyDescent="0.2">
      <c r="A54" s="8" t="s">
        <v>1396</v>
      </c>
      <c r="B54" s="5" t="s">
        <v>1417</v>
      </c>
      <c r="C54" s="5" t="s">
        <v>1467</v>
      </c>
      <c r="D54" s="6" t="s">
        <v>1208</v>
      </c>
      <c r="E54" s="6" t="s">
        <v>1546</v>
      </c>
      <c r="F54" s="6" t="s">
        <v>1609</v>
      </c>
      <c r="G54" s="48" t="s">
        <v>1475</v>
      </c>
    </row>
    <row r="55" spans="1:7" ht="24" x14ac:dyDescent="0.2">
      <c r="A55" s="8" t="s">
        <v>1396</v>
      </c>
      <c r="B55" s="5" t="s">
        <v>1417</v>
      </c>
      <c r="C55" s="5" t="s">
        <v>1467</v>
      </c>
      <c r="D55" s="6" t="s">
        <v>1482</v>
      </c>
      <c r="E55" s="6" t="s">
        <v>1545</v>
      </c>
      <c r="F55" s="6" t="s">
        <v>1610</v>
      </c>
      <c r="G55" s="48" t="s">
        <v>1476</v>
      </c>
    </row>
    <row r="56" spans="1:7" ht="24" x14ac:dyDescent="0.2">
      <c r="A56" s="8" t="s">
        <v>1396</v>
      </c>
      <c r="B56" s="5" t="s">
        <v>1417</v>
      </c>
      <c r="C56" s="5" t="s">
        <v>1468</v>
      </c>
      <c r="D56" s="6" t="s">
        <v>1474</v>
      </c>
      <c r="E56" s="6" t="s">
        <v>1658</v>
      </c>
      <c r="F56" s="6" t="s">
        <v>1611</v>
      </c>
      <c r="G56" s="48" t="s">
        <v>1477</v>
      </c>
    </row>
    <row r="57" spans="1:7" x14ac:dyDescent="0.2">
      <c r="A57" s="8" t="s">
        <v>1396</v>
      </c>
      <c r="B57" s="5" t="s">
        <v>3</v>
      </c>
      <c r="C57" s="5" t="s">
        <v>1601</v>
      </c>
      <c r="D57" s="6" t="s">
        <v>1602</v>
      </c>
      <c r="E57" s="6" t="s">
        <v>1581</v>
      </c>
      <c r="F57" s="6" t="s">
        <v>1582</v>
      </c>
      <c r="G57" s="48" t="s">
        <v>1554</v>
      </c>
    </row>
    <row r="58" spans="1:7" x14ac:dyDescent="0.2">
      <c r="A58" s="5" t="s">
        <v>1418</v>
      </c>
      <c r="B58" s="5" t="s">
        <v>1397</v>
      </c>
      <c r="C58" s="5" t="s">
        <v>1398</v>
      </c>
      <c r="D58" s="6" t="s">
        <v>1419</v>
      </c>
      <c r="E58" s="55" t="s">
        <v>1581</v>
      </c>
      <c r="F58" s="55" t="s">
        <v>1582</v>
      </c>
      <c r="G58" s="55" t="s">
        <v>1554</v>
      </c>
    </row>
    <row r="59" spans="1:7" x14ac:dyDescent="0.2">
      <c r="A59" s="5" t="s">
        <v>1418</v>
      </c>
      <c r="B59" s="5" t="s">
        <v>1417</v>
      </c>
      <c r="C59" s="5" t="s">
        <v>1564</v>
      </c>
      <c r="D59" s="6" t="s">
        <v>1565</v>
      </c>
      <c r="E59" s="54" t="s">
        <v>1583</v>
      </c>
      <c r="F59" s="7" t="s">
        <v>1584</v>
      </c>
      <c r="G59" s="7" t="s">
        <v>1555</v>
      </c>
    </row>
    <row r="60" spans="1:7" x14ac:dyDescent="0.15">
      <c r="A60" s="5" t="s">
        <v>1418</v>
      </c>
      <c r="B60" s="5" t="s">
        <v>1417</v>
      </c>
      <c r="C60" s="5" t="s">
        <v>1564</v>
      </c>
      <c r="D60" s="53" t="s">
        <v>1567</v>
      </c>
      <c r="E60" s="10" t="s">
        <v>1585</v>
      </c>
      <c r="F60" s="10" t="s">
        <v>1586</v>
      </c>
      <c r="G60" s="12" t="s">
        <v>1556</v>
      </c>
    </row>
    <row r="61" spans="1:7" x14ac:dyDescent="0.15">
      <c r="A61" s="5" t="s">
        <v>1418</v>
      </c>
      <c r="B61" s="5" t="s">
        <v>1417</v>
      </c>
      <c r="C61" s="5" t="s">
        <v>1564</v>
      </c>
      <c r="D61" s="53" t="s">
        <v>1566</v>
      </c>
      <c r="E61" s="10" t="s">
        <v>1587</v>
      </c>
      <c r="F61" s="10" t="s">
        <v>1588</v>
      </c>
      <c r="G61" s="12" t="s">
        <v>1557</v>
      </c>
    </row>
    <row r="62" spans="1:7" x14ac:dyDescent="0.15">
      <c r="A62" s="5" t="s">
        <v>1418</v>
      </c>
      <c r="B62" s="5" t="s">
        <v>1417</v>
      </c>
      <c r="C62" s="5" t="s">
        <v>1564</v>
      </c>
      <c r="D62" s="53" t="s">
        <v>1641</v>
      </c>
      <c r="E62" s="10" t="s">
        <v>1642</v>
      </c>
      <c r="F62" s="13" t="s">
        <v>1649</v>
      </c>
      <c r="G62" s="14" t="s">
        <v>1650</v>
      </c>
    </row>
    <row r="63" spans="1:7" x14ac:dyDescent="0.2">
      <c r="A63" s="5" t="s">
        <v>1418</v>
      </c>
      <c r="B63" s="5" t="s">
        <v>1417</v>
      </c>
      <c r="C63" s="5" t="s">
        <v>1563</v>
      </c>
      <c r="D63" s="11" t="s">
        <v>1578</v>
      </c>
      <c r="E63" s="10" t="s">
        <v>1589</v>
      </c>
      <c r="F63" s="13" t="s">
        <v>1590</v>
      </c>
      <c r="G63" s="14" t="s">
        <v>1558</v>
      </c>
    </row>
    <row r="64" spans="1:7" x14ac:dyDescent="0.15">
      <c r="A64" s="5" t="s">
        <v>1418</v>
      </c>
      <c r="B64" s="5" t="s">
        <v>1417</v>
      </c>
      <c r="C64" s="5" t="s">
        <v>1563</v>
      </c>
      <c r="D64" s="53" t="s">
        <v>1568</v>
      </c>
      <c r="E64" s="10" t="s">
        <v>1591</v>
      </c>
      <c r="F64" s="13" t="s">
        <v>1592</v>
      </c>
      <c r="G64" s="14" t="s">
        <v>1559</v>
      </c>
    </row>
    <row r="65" spans="1:7" x14ac:dyDescent="0.15">
      <c r="A65" s="5" t="s">
        <v>1418</v>
      </c>
      <c r="B65" s="5" t="s">
        <v>1417</v>
      </c>
      <c r="C65" s="5" t="s">
        <v>1563</v>
      </c>
      <c r="D65" s="53" t="s">
        <v>1569</v>
      </c>
      <c r="E65" s="9" t="s">
        <v>1593</v>
      </c>
      <c r="F65" s="15" t="s">
        <v>1594</v>
      </c>
      <c r="G65" s="16" t="s">
        <v>1561</v>
      </c>
    </row>
    <row r="66" spans="1:7" x14ac:dyDescent="0.15">
      <c r="A66" s="5" t="s">
        <v>1418</v>
      </c>
      <c r="B66" s="5" t="s">
        <v>1417</v>
      </c>
      <c r="C66" s="5" t="s">
        <v>1563</v>
      </c>
      <c r="D66" s="53" t="s">
        <v>1570</v>
      </c>
      <c r="E66" s="10" t="s">
        <v>1410</v>
      </c>
      <c r="F66" s="13" t="s">
        <v>1410</v>
      </c>
      <c r="G66" s="14" t="s">
        <v>1410</v>
      </c>
    </row>
    <row r="67" spans="1:7" x14ac:dyDescent="0.15">
      <c r="A67" s="5" t="s">
        <v>1418</v>
      </c>
      <c r="B67" s="5" t="s">
        <v>1417</v>
      </c>
      <c r="C67" s="5" t="s">
        <v>1563</v>
      </c>
      <c r="D67" s="53" t="s">
        <v>1571</v>
      </c>
      <c r="E67" s="10" t="s">
        <v>1595</v>
      </c>
      <c r="F67" s="13" t="s">
        <v>1407</v>
      </c>
      <c r="G67" s="14" t="s">
        <v>1329</v>
      </c>
    </row>
    <row r="68" spans="1:7" x14ac:dyDescent="0.2">
      <c r="A68" s="5" t="s">
        <v>1418</v>
      </c>
      <c r="B68" s="5" t="s">
        <v>1417</v>
      </c>
      <c r="C68" s="5" t="s">
        <v>1579</v>
      </c>
      <c r="D68" s="11" t="s">
        <v>1580</v>
      </c>
      <c r="E68" s="10" t="s">
        <v>1596</v>
      </c>
      <c r="F68" s="13" t="s">
        <v>1597</v>
      </c>
      <c r="G68" s="5" t="s">
        <v>1560</v>
      </c>
    </row>
    <row r="69" spans="1:7" x14ac:dyDescent="0.15">
      <c r="A69" s="5" t="s">
        <v>1418</v>
      </c>
      <c r="B69" s="5" t="s">
        <v>1417</v>
      </c>
      <c r="C69" s="5" t="s">
        <v>1579</v>
      </c>
      <c r="D69" s="53" t="s">
        <v>1572</v>
      </c>
      <c r="E69" s="10" t="s">
        <v>1422</v>
      </c>
      <c r="F69" s="10" t="s">
        <v>1423</v>
      </c>
      <c r="G69" s="12" t="s">
        <v>1332</v>
      </c>
    </row>
    <row r="70" spans="1:7" x14ac:dyDescent="0.15">
      <c r="A70" s="5" t="s">
        <v>1418</v>
      </c>
      <c r="B70" s="7" t="s">
        <v>1417</v>
      </c>
      <c r="C70" s="5" t="s">
        <v>1579</v>
      </c>
      <c r="D70" s="53" t="s">
        <v>1573</v>
      </c>
      <c r="E70" s="10" t="s">
        <v>1593</v>
      </c>
      <c r="F70" s="10" t="s">
        <v>1594</v>
      </c>
      <c r="G70" s="12" t="s">
        <v>1561</v>
      </c>
    </row>
    <row r="71" spans="1:7" x14ac:dyDescent="0.15">
      <c r="A71" s="5" t="s">
        <v>1418</v>
      </c>
      <c r="B71" s="7" t="s">
        <v>1417</v>
      </c>
      <c r="C71" s="5" t="s">
        <v>1579</v>
      </c>
      <c r="D71" s="53" t="s">
        <v>1574</v>
      </c>
      <c r="E71" s="10" t="s">
        <v>1410</v>
      </c>
      <c r="F71" s="10" t="s">
        <v>1410</v>
      </c>
      <c r="G71" s="12" t="s">
        <v>1410</v>
      </c>
    </row>
    <row r="72" spans="1:7" x14ac:dyDescent="0.15">
      <c r="A72" s="5" t="s">
        <v>1418</v>
      </c>
      <c r="B72" s="7" t="s">
        <v>1417</v>
      </c>
      <c r="C72" s="5" t="s">
        <v>1579</v>
      </c>
      <c r="D72" s="53" t="s">
        <v>1575</v>
      </c>
      <c r="E72" s="10" t="s">
        <v>1595</v>
      </c>
      <c r="F72" s="10" t="s">
        <v>1407</v>
      </c>
      <c r="G72" s="12" t="s">
        <v>1562</v>
      </c>
    </row>
    <row r="73" spans="1:7" x14ac:dyDescent="0.15">
      <c r="A73" s="5" t="s">
        <v>1418</v>
      </c>
      <c r="B73" s="7" t="s">
        <v>1417</v>
      </c>
      <c r="C73" s="5" t="s">
        <v>1579</v>
      </c>
      <c r="D73" s="53" t="s">
        <v>1576</v>
      </c>
      <c r="E73" s="10" t="s">
        <v>0</v>
      </c>
      <c r="F73" s="10" t="s">
        <v>0</v>
      </c>
      <c r="G73" s="12" t="s">
        <v>0</v>
      </c>
    </row>
    <row r="74" spans="1:7" x14ac:dyDescent="0.15">
      <c r="A74" s="5" t="s">
        <v>1418</v>
      </c>
      <c r="B74" s="7" t="s">
        <v>1417</v>
      </c>
      <c r="C74" s="7" t="s">
        <v>1398</v>
      </c>
      <c r="D74" s="53" t="s">
        <v>1577</v>
      </c>
      <c r="E74" s="10" t="s">
        <v>1598</v>
      </c>
      <c r="F74" s="10" t="s">
        <v>1599</v>
      </c>
      <c r="G74" s="12" t="s">
        <v>1352</v>
      </c>
    </row>
    <row r="75" spans="1:7" x14ac:dyDescent="0.2">
      <c r="A75" s="5" t="s">
        <v>1659</v>
      </c>
      <c r="B75" s="7" t="s">
        <v>1263</v>
      </c>
      <c r="C75" s="7" t="s">
        <v>1398</v>
      </c>
      <c r="D75" s="11" t="s">
        <v>1681</v>
      </c>
      <c r="E75" s="10" t="s">
        <v>1661</v>
      </c>
      <c r="F75" s="10" t="s">
        <v>1660</v>
      </c>
      <c r="G75" s="12" t="s">
        <v>1384</v>
      </c>
    </row>
    <row r="76" spans="1:7" x14ac:dyDescent="0.2">
      <c r="A76" s="5" t="s">
        <v>1659</v>
      </c>
      <c r="B76" s="7" t="s">
        <v>1263</v>
      </c>
      <c r="C76" s="7" t="s">
        <v>1398</v>
      </c>
      <c r="D76" s="6" t="s">
        <v>1682</v>
      </c>
      <c r="E76" s="6" t="s">
        <v>1263</v>
      </c>
      <c r="F76" s="6" t="s">
        <v>1662</v>
      </c>
      <c r="G76" s="6" t="s">
        <v>1263</v>
      </c>
    </row>
    <row r="77" spans="1:7" ht="24" x14ac:dyDescent="0.2">
      <c r="A77" s="5" t="s">
        <v>1659</v>
      </c>
      <c r="B77" s="7" t="s">
        <v>1263</v>
      </c>
      <c r="C77" s="7" t="s">
        <v>1689</v>
      </c>
      <c r="D77" s="6" t="s">
        <v>1683</v>
      </c>
      <c r="E77" s="6" t="s">
        <v>1665</v>
      </c>
      <c r="F77" s="6" t="s">
        <v>1664</v>
      </c>
      <c r="G77" s="6" t="s">
        <v>1663</v>
      </c>
    </row>
    <row r="78" spans="1:7" ht="36" x14ac:dyDescent="0.2">
      <c r="A78" s="5" t="s">
        <v>1659</v>
      </c>
      <c r="B78" s="7" t="s">
        <v>1263</v>
      </c>
      <c r="C78" s="7" t="s">
        <v>1689</v>
      </c>
      <c r="D78" s="6" t="s">
        <v>1684</v>
      </c>
      <c r="E78" s="6" t="s">
        <v>1668</v>
      </c>
      <c r="F78" s="6" t="s">
        <v>1667</v>
      </c>
      <c r="G78" s="6" t="s">
        <v>1666</v>
      </c>
    </row>
    <row r="79" spans="1:7" ht="48" x14ac:dyDescent="0.2">
      <c r="A79" s="5" t="s">
        <v>1659</v>
      </c>
      <c r="B79" s="7" t="s">
        <v>1263</v>
      </c>
      <c r="C79" s="7" t="s">
        <v>1689</v>
      </c>
      <c r="D79" s="6" t="s">
        <v>1685</v>
      </c>
      <c r="E79" s="6" t="s">
        <v>1671</v>
      </c>
      <c r="F79" s="6" t="s">
        <v>1670</v>
      </c>
      <c r="G79" s="6" t="s">
        <v>1669</v>
      </c>
    </row>
    <row r="80" spans="1:7" ht="36" x14ac:dyDescent="0.2">
      <c r="A80" s="5" t="s">
        <v>1659</v>
      </c>
      <c r="B80" s="7" t="s">
        <v>1263</v>
      </c>
      <c r="C80" s="7" t="s">
        <v>1689</v>
      </c>
      <c r="D80" s="6" t="s">
        <v>1688</v>
      </c>
      <c r="E80" s="6" t="s">
        <v>1674</v>
      </c>
      <c r="F80" s="6" t="s">
        <v>1673</v>
      </c>
      <c r="G80" s="6" t="s">
        <v>1672</v>
      </c>
    </row>
    <row r="81" spans="1:7" ht="48" x14ac:dyDescent="0.2">
      <c r="A81" s="5" t="s">
        <v>1659</v>
      </c>
      <c r="B81" s="7" t="s">
        <v>1263</v>
      </c>
      <c r="C81" s="7" t="s">
        <v>1689</v>
      </c>
      <c r="D81" s="6" t="s">
        <v>1686</v>
      </c>
      <c r="E81" s="6" t="s">
        <v>1677</v>
      </c>
      <c r="F81" s="6" t="s">
        <v>1676</v>
      </c>
      <c r="G81" s="6" t="s">
        <v>1675</v>
      </c>
    </row>
    <row r="82" spans="1:7" x14ac:dyDescent="0.2">
      <c r="A82" s="5" t="s">
        <v>1659</v>
      </c>
      <c r="B82" s="7" t="s">
        <v>1263</v>
      </c>
      <c r="C82" s="7" t="s">
        <v>1689</v>
      </c>
      <c r="D82" s="6" t="s">
        <v>1687</v>
      </c>
      <c r="E82" s="6" t="s">
        <v>1680</v>
      </c>
      <c r="F82" s="6" t="s">
        <v>1679</v>
      </c>
      <c r="G82" s="6" t="s">
        <v>1678</v>
      </c>
    </row>
    <row r="83" spans="1:7" x14ac:dyDescent="0.2">
      <c r="A83" s="5" t="s">
        <v>1659</v>
      </c>
      <c r="B83" s="7" t="s">
        <v>1263</v>
      </c>
      <c r="C83" s="7" t="s">
        <v>1697</v>
      </c>
      <c r="D83" s="7" t="s">
        <v>1697</v>
      </c>
      <c r="E83" s="60" t="s">
        <v>1691</v>
      </c>
      <c r="F83" s="60" t="s">
        <v>1690</v>
      </c>
      <c r="G83" s="60" t="s">
        <v>1621</v>
      </c>
    </row>
    <row r="84" spans="1:7" x14ac:dyDescent="0.2">
      <c r="A84" s="5" t="s">
        <v>1659</v>
      </c>
      <c r="B84" s="7" t="s">
        <v>1263</v>
      </c>
      <c r="C84" s="7" t="s">
        <v>1698</v>
      </c>
      <c r="D84" s="7" t="s">
        <v>1699</v>
      </c>
      <c r="E84" s="60" t="s">
        <v>1693</v>
      </c>
      <c r="F84" s="60" t="s">
        <v>1692</v>
      </c>
      <c r="G84" s="60" t="s">
        <v>1325</v>
      </c>
    </row>
    <row r="85" spans="1:7" x14ac:dyDescent="0.2">
      <c r="A85" s="5" t="s">
        <v>1659</v>
      </c>
      <c r="B85" s="7" t="s">
        <v>1263</v>
      </c>
      <c r="C85" s="7" t="s">
        <v>1698</v>
      </c>
      <c r="D85" s="7" t="s">
        <v>1700</v>
      </c>
      <c r="E85" s="60" t="s">
        <v>1694</v>
      </c>
      <c r="F85" s="60" t="s">
        <v>1694</v>
      </c>
      <c r="G85" s="60" t="s">
        <v>1326</v>
      </c>
    </row>
    <row r="86" spans="1:7" x14ac:dyDescent="0.2">
      <c r="A86" s="5" t="s">
        <v>1659</v>
      </c>
      <c r="B86" s="7" t="s">
        <v>1263</v>
      </c>
      <c r="C86" s="7" t="s">
        <v>1698</v>
      </c>
      <c r="D86" s="7" t="s">
        <v>1701</v>
      </c>
      <c r="E86" s="60" t="s">
        <v>1696</v>
      </c>
      <c r="F86" s="60" t="s">
        <v>1695</v>
      </c>
      <c r="G86" s="60" t="s">
        <v>1644</v>
      </c>
    </row>
    <row r="87" spans="1:7" x14ac:dyDescent="0.2">
      <c r="A87" s="5" t="s">
        <v>1659</v>
      </c>
      <c r="B87" s="7" t="s">
        <v>1263</v>
      </c>
      <c r="C87" s="7" t="s">
        <v>1698</v>
      </c>
      <c r="D87" s="7" t="s">
        <v>1702</v>
      </c>
      <c r="E87" s="60" t="s">
        <v>1494</v>
      </c>
      <c r="F87" s="60" t="s">
        <v>1494</v>
      </c>
      <c r="G87" s="60" t="s">
        <v>1327</v>
      </c>
    </row>
    <row r="88" spans="1:7" x14ac:dyDescent="0.2">
      <c r="A88" s="5" t="s">
        <v>1659</v>
      </c>
      <c r="B88" s="7" t="s">
        <v>1263</v>
      </c>
      <c r="C88" s="7" t="s">
        <v>1698</v>
      </c>
      <c r="D88" s="7" t="s">
        <v>1707</v>
      </c>
      <c r="E88" s="6" t="s">
        <v>1704</v>
      </c>
      <c r="F88" s="6" t="s">
        <v>1703</v>
      </c>
      <c r="G88" s="6" t="s">
        <v>1344</v>
      </c>
    </row>
    <row r="89" spans="1:7" x14ac:dyDescent="0.2">
      <c r="A89" s="5" t="s">
        <v>1659</v>
      </c>
      <c r="B89" s="7" t="s">
        <v>1263</v>
      </c>
      <c r="C89" s="7" t="s">
        <v>1698</v>
      </c>
      <c r="D89" s="7" t="s">
        <v>1708</v>
      </c>
      <c r="E89" s="6" t="s">
        <v>1705</v>
      </c>
      <c r="F89" s="6" t="s">
        <v>1706</v>
      </c>
      <c r="G89" s="6" t="s">
        <v>1348</v>
      </c>
    </row>
    <row r="90" spans="1:7" x14ac:dyDescent="0.2">
      <c r="A90" s="5" t="s">
        <v>1659</v>
      </c>
      <c r="B90" s="7" t="s">
        <v>1263</v>
      </c>
      <c r="C90" s="7" t="s">
        <v>1698</v>
      </c>
      <c r="D90" s="7" t="s">
        <v>1709</v>
      </c>
      <c r="E90" s="6" t="s">
        <v>1711</v>
      </c>
      <c r="F90" s="6" t="s">
        <v>1710</v>
      </c>
      <c r="G90" s="6" t="s">
        <v>1622</v>
      </c>
    </row>
    <row r="91" spans="1:7" x14ac:dyDescent="0.2">
      <c r="A91" s="5" t="s">
        <v>1659</v>
      </c>
      <c r="B91" s="7" t="s">
        <v>1263</v>
      </c>
      <c r="C91" s="7" t="s">
        <v>1698</v>
      </c>
      <c r="D91" s="6" t="s">
        <v>1712</v>
      </c>
      <c r="E91" s="6" t="s">
        <v>1747</v>
      </c>
      <c r="F91" s="6" t="s">
        <v>1748</v>
      </c>
      <c r="G91" s="6" t="s">
        <v>1333</v>
      </c>
    </row>
    <row r="92" spans="1:7" x14ac:dyDescent="0.2">
      <c r="A92" s="5" t="s">
        <v>1659</v>
      </c>
      <c r="B92" s="7" t="s">
        <v>1263</v>
      </c>
      <c r="C92" s="7" t="s">
        <v>1698</v>
      </c>
      <c r="D92" s="6" t="s">
        <v>1713</v>
      </c>
      <c r="E92" s="6" t="s">
        <v>1749</v>
      </c>
      <c r="F92" s="6" t="s">
        <v>1750</v>
      </c>
      <c r="G92" s="6" t="s">
        <v>1337</v>
      </c>
    </row>
    <row r="93" spans="1:7" ht="24" x14ac:dyDescent="0.2">
      <c r="A93" s="5" t="s">
        <v>1659</v>
      </c>
      <c r="B93" s="7" t="s">
        <v>1263</v>
      </c>
      <c r="C93" s="7" t="s">
        <v>1698</v>
      </c>
      <c r="D93" s="6" t="s">
        <v>1714</v>
      </c>
      <c r="E93" s="6" t="s">
        <v>1751</v>
      </c>
      <c r="F93" s="6" t="s">
        <v>1752</v>
      </c>
      <c r="G93" s="6" t="s">
        <v>1338</v>
      </c>
    </row>
    <row r="94" spans="1:7" x14ac:dyDescent="0.2">
      <c r="A94" s="5" t="s">
        <v>1659</v>
      </c>
      <c r="B94" s="7" t="s">
        <v>1263</v>
      </c>
      <c r="C94" s="7" t="s">
        <v>1698</v>
      </c>
      <c r="D94" s="6" t="s">
        <v>1715</v>
      </c>
      <c r="E94" s="6" t="s">
        <v>1753</v>
      </c>
      <c r="F94" s="6" t="s">
        <v>1754</v>
      </c>
      <c r="G94" s="6" t="s">
        <v>1339</v>
      </c>
    </row>
    <row r="95" spans="1:7" x14ac:dyDescent="0.2">
      <c r="A95" s="5" t="s">
        <v>1659</v>
      </c>
      <c r="B95" s="7" t="s">
        <v>1263</v>
      </c>
      <c r="C95" s="7" t="s">
        <v>1698</v>
      </c>
      <c r="D95" s="6" t="s">
        <v>1716</v>
      </c>
      <c r="E95" s="6" t="s">
        <v>1755</v>
      </c>
      <c r="F95" s="6" t="s">
        <v>1756</v>
      </c>
      <c r="G95" s="6" t="s">
        <v>1335</v>
      </c>
    </row>
    <row r="96" spans="1:7" x14ac:dyDescent="0.2">
      <c r="A96" s="5" t="s">
        <v>1659</v>
      </c>
      <c r="B96" s="7" t="s">
        <v>1263</v>
      </c>
      <c r="C96" s="7" t="s">
        <v>1698</v>
      </c>
      <c r="D96" s="6" t="s">
        <v>1717</v>
      </c>
      <c r="E96" s="6" t="s">
        <v>1757</v>
      </c>
      <c r="F96" s="6" t="s">
        <v>1758</v>
      </c>
      <c r="G96" s="6" t="s">
        <v>1336</v>
      </c>
    </row>
    <row r="97" spans="1:7" x14ac:dyDescent="0.2">
      <c r="A97" s="5" t="s">
        <v>1659</v>
      </c>
      <c r="B97" s="7" t="s">
        <v>1263</v>
      </c>
      <c r="C97" s="7" t="s">
        <v>1698</v>
      </c>
      <c r="D97" s="6" t="s">
        <v>1718</v>
      </c>
      <c r="E97" s="6" t="s">
        <v>1759</v>
      </c>
      <c r="F97" s="6" t="s">
        <v>1760</v>
      </c>
      <c r="G97" s="6" t="s">
        <v>1334</v>
      </c>
    </row>
    <row r="98" spans="1:7" ht="24" x14ac:dyDescent="0.2">
      <c r="A98" s="5" t="s">
        <v>1659</v>
      </c>
      <c r="B98" s="7" t="s">
        <v>1263</v>
      </c>
      <c r="C98" s="7" t="s">
        <v>1698</v>
      </c>
      <c r="D98" s="6" t="s">
        <v>1719</v>
      </c>
      <c r="E98" s="6" t="s">
        <v>1761</v>
      </c>
      <c r="F98" s="6" t="s">
        <v>1762</v>
      </c>
      <c r="G98" s="6" t="s">
        <v>1647</v>
      </c>
    </row>
    <row r="99" spans="1:7" ht="24" x14ac:dyDescent="0.2">
      <c r="A99" s="5" t="s">
        <v>1659</v>
      </c>
      <c r="B99" s="7" t="s">
        <v>1263</v>
      </c>
      <c r="C99" s="7" t="s">
        <v>1698</v>
      </c>
      <c r="D99" s="6" t="s">
        <v>1720</v>
      </c>
      <c r="E99" s="6" t="s">
        <v>1763</v>
      </c>
      <c r="F99" s="6" t="s">
        <v>1764</v>
      </c>
      <c r="G99" s="6" t="s">
        <v>1355</v>
      </c>
    </row>
    <row r="100" spans="1:7" x14ac:dyDescent="0.2">
      <c r="A100" s="5" t="s">
        <v>1659</v>
      </c>
      <c r="B100" s="7" t="s">
        <v>1263</v>
      </c>
      <c r="C100" s="7" t="s">
        <v>1698</v>
      </c>
      <c r="D100" s="6" t="s">
        <v>1721</v>
      </c>
      <c r="E100" s="6" t="s">
        <v>1765</v>
      </c>
      <c r="F100" s="6" t="s">
        <v>1766</v>
      </c>
      <c r="G100" s="6" t="s">
        <v>1356</v>
      </c>
    </row>
    <row r="101" spans="1:7" ht="24" x14ac:dyDescent="0.2">
      <c r="A101" s="5" t="s">
        <v>1659</v>
      </c>
      <c r="B101" s="7" t="s">
        <v>1263</v>
      </c>
      <c r="C101" s="7" t="s">
        <v>1698</v>
      </c>
      <c r="D101" s="6" t="s">
        <v>1722</v>
      </c>
      <c r="E101" s="6" t="s">
        <v>1767</v>
      </c>
      <c r="F101" s="6" t="s">
        <v>1768</v>
      </c>
      <c r="G101" s="6" t="s">
        <v>1623</v>
      </c>
    </row>
    <row r="102" spans="1:7" ht="36" x14ac:dyDescent="0.2">
      <c r="A102" s="5" t="s">
        <v>1659</v>
      </c>
      <c r="B102" s="7" t="s">
        <v>1263</v>
      </c>
      <c r="C102" s="7" t="s">
        <v>1698</v>
      </c>
      <c r="D102" s="6" t="s">
        <v>1723</v>
      </c>
      <c r="E102" s="6" t="s">
        <v>1769</v>
      </c>
      <c r="F102" s="6" t="s">
        <v>1770</v>
      </c>
      <c r="G102" s="6" t="s">
        <v>1636</v>
      </c>
    </row>
    <row r="103" spans="1:7" ht="36" x14ac:dyDescent="0.2">
      <c r="A103" s="5" t="s">
        <v>1659</v>
      </c>
      <c r="B103" s="7" t="s">
        <v>1263</v>
      </c>
      <c r="C103" s="7" t="s">
        <v>1698</v>
      </c>
      <c r="D103" s="6" t="s">
        <v>1868</v>
      </c>
      <c r="E103" s="6" t="s">
        <v>1870</v>
      </c>
      <c r="F103" s="6" t="s">
        <v>1871</v>
      </c>
      <c r="G103" s="6" t="s">
        <v>1869</v>
      </c>
    </row>
    <row r="104" spans="1:7" ht="24" x14ac:dyDescent="0.2">
      <c r="A104" s="5" t="s">
        <v>1659</v>
      </c>
      <c r="B104" s="7" t="s">
        <v>1263</v>
      </c>
      <c r="C104" s="7" t="s">
        <v>1698</v>
      </c>
      <c r="D104" s="6" t="s">
        <v>1724</v>
      </c>
      <c r="E104" s="6" t="s">
        <v>1771</v>
      </c>
      <c r="F104" s="6" t="s">
        <v>1772</v>
      </c>
      <c r="G104" s="6" t="s">
        <v>1357</v>
      </c>
    </row>
    <row r="105" spans="1:7" ht="30" x14ac:dyDescent="0.2">
      <c r="A105" s="5" t="s">
        <v>1659</v>
      </c>
      <c r="B105" s="7" t="s">
        <v>1263</v>
      </c>
      <c r="C105" s="7" t="s">
        <v>1698</v>
      </c>
      <c r="D105" s="6" t="s">
        <v>1725</v>
      </c>
      <c r="E105" s="67" t="s">
        <v>1773</v>
      </c>
      <c r="F105" s="67" t="s">
        <v>1774</v>
      </c>
      <c r="G105" s="67" t="s">
        <v>1358</v>
      </c>
    </row>
    <row r="106" spans="1:7" ht="15" x14ac:dyDescent="0.2">
      <c r="A106" s="5" t="s">
        <v>1659</v>
      </c>
      <c r="B106" s="7" t="s">
        <v>1263</v>
      </c>
      <c r="C106" s="7" t="s">
        <v>1698</v>
      </c>
      <c r="D106" s="6" t="s">
        <v>1726</v>
      </c>
      <c r="E106" s="67" t="s">
        <v>1775</v>
      </c>
      <c r="F106" s="67" t="s">
        <v>1776</v>
      </c>
      <c r="G106" s="67" t="s">
        <v>1359</v>
      </c>
    </row>
    <row r="107" spans="1:7" ht="30" x14ac:dyDescent="0.2">
      <c r="A107" s="5" t="s">
        <v>1659</v>
      </c>
      <c r="B107" s="7" t="s">
        <v>1263</v>
      </c>
      <c r="C107" s="7" t="s">
        <v>1698</v>
      </c>
      <c r="D107" s="6" t="s">
        <v>1727</v>
      </c>
      <c r="E107" s="67" t="s">
        <v>1777</v>
      </c>
      <c r="F107" s="67" t="s">
        <v>1778</v>
      </c>
      <c r="G107" s="67" t="s">
        <v>1637</v>
      </c>
    </row>
    <row r="108" spans="1:7" ht="15" x14ac:dyDescent="0.2">
      <c r="A108" s="5" t="s">
        <v>1659</v>
      </c>
      <c r="B108" s="7" t="s">
        <v>1263</v>
      </c>
      <c r="C108" s="7" t="s">
        <v>1698</v>
      </c>
      <c r="D108" s="6" t="s">
        <v>1728</v>
      </c>
      <c r="E108" s="67" t="s">
        <v>1779</v>
      </c>
      <c r="F108" s="67" t="s">
        <v>1780</v>
      </c>
      <c r="G108" s="67" t="s">
        <v>1624</v>
      </c>
    </row>
    <row r="109" spans="1:7" ht="15" x14ac:dyDescent="0.2">
      <c r="A109" s="5" t="s">
        <v>1659</v>
      </c>
      <c r="B109" s="7" t="s">
        <v>1263</v>
      </c>
      <c r="C109" s="7" t="s">
        <v>1698</v>
      </c>
      <c r="D109" s="6" t="s">
        <v>1729</v>
      </c>
      <c r="E109" s="67" t="s">
        <v>1781</v>
      </c>
      <c r="F109" s="67" t="s">
        <v>1782</v>
      </c>
      <c r="G109" s="67" t="s">
        <v>1362</v>
      </c>
    </row>
    <row r="110" spans="1:7" ht="30" x14ac:dyDescent="0.2">
      <c r="A110" s="5" t="s">
        <v>1659</v>
      </c>
      <c r="B110" s="7" t="s">
        <v>1263</v>
      </c>
      <c r="C110" s="7" t="s">
        <v>1698</v>
      </c>
      <c r="D110" s="6" t="s">
        <v>1730</v>
      </c>
      <c r="E110" s="67" t="s">
        <v>1783</v>
      </c>
      <c r="F110" s="67" t="s">
        <v>1784</v>
      </c>
      <c r="G110" s="67" t="s">
        <v>1625</v>
      </c>
    </row>
    <row r="111" spans="1:7" ht="30" x14ac:dyDescent="0.2">
      <c r="A111" s="5" t="s">
        <v>1659</v>
      </c>
      <c r="B111" s="7" t="s">
        <v>1263</v>
      </c>
      <c r="C111" s="7" t="s">
        <v>1698</v>
      </c>
      <c r="D111" s="6" t="s">
        <v>1731</v>
      </c>
      <c r="E111" s="67" t="s">
        <v>1785</v>
      </c>
      <c r="F111" s="67" t="s">
        <v>1786</v>
      </c>
      <c r="G111" s="67" t="s">
        <v>1363</v>
      </c>
    </row>
    <row r="112" spans="1:7" ht="15" x14ac:dyDescent="0.2">
      <c r="A112" s="5" t="s">
        <v>1659</v>
      </c>
      <c r="B112" s="7" t="s">
        <v>1263</v>
      </c>
      <c r="C112" s="7" t="s">
        <v>1698</v>
      </c>
      <c r="D112" s="6" t="s">
        <v>1732</v>
      </c>
      <c r="E112" s="67" t="s">
        <v>1787</v>
      </c>
      <c r="F112" s="67" t="s">
        <v>1788</v>
      </c>
      <c r="G112" s="67" t="s">
        <v>1361</v>
      </c>
    </row>
    <row r="113" spans="1:7" ht="15" x14ac:dyDescent="0.2">
      <c r="A113" s="5" t="s">
        <v>1659</v>
      </c>
      <c r="B113" s="7" t="s">
        <v>1263</v>
      </c>
      <c r="C113" s="7" t="s">
        <v>1698</v>
      </c>
      <c r="D113" s="6" t="s">
        <v>1733</v>
      </c>
      <c r="E113" s="67" t="s">
        <v>1789</v>
      </c>
      <c r="F113" s="67" t="s">
        <v>1790</v>
      </c>
      <c r="G113" s="67" t="s">
        <v>1360</v>
      </c>
    </row>
    <row r="114" spans="1:7" ht="15" x14ac:dyDescent="0.2">
      <c r="A114" s="5" t="s">
        <v>1659</v>
      </c>
      <c r="B114" s="7" t="s">
        <v>1263</v>
      </c>
      <c r="C114" s="7" t="s">
        <v>1698</v>
      </c>
      <c r="D114" s="6" t="s">
        <v>1734</v>
      </c>
      <c r="E114" s="67" t="s">
        <v>1791</v>
      </c>
      <c r="F114" s="68" t="s">
        <v>1792</v>
      </c>
      <c r="G114" s="67" t="s">
        <v>1626</v>
      </c>
    </row>
    <row r="115" spans="1:7" ht="16" thickBot="1" x14ac:dyDescent="0.25">
      <c r="A115" s="5" t="s">
        <v>1659</v>
      </c>
      <c r="B115" s="7" t="s">
        <v>1263</v>
      </c>
      <c r="C115" s="7" t="s">
        <v>1698</v>
      </c>
      <c r="D115" s="6" t="s">
        <v>1735</v>
      </c>
      <c r="E115" s="69" t="s">
        <v>1793</v>
      </c>
      <c r="F115" s="68" t="s">
        <v>1794</v>
      </c>
      <c r="G115" s="69" t="s">
        <v>1364</v>
      </c>
    </row>
    <row r="116" spans="1:7" x14ac:dyDescent="0.2">
      <c r="A116" s="5" t="s">
        <v>1659</v>
      </c>
      <c r="B116" s="7" t="s">
        <v>1263</v>
      </c>
      <c r="C116" s="7" t="s">
        <v>1698</v>
      </c>
      <c r="D116" s="6" t="s">
        <v>1736</v>
      </c>
      <c r="E116" s="6" t="s">
        <v>1877</v>
      </c>
      <c r="F116" s="6" t="s">
        <v>1876</v>
      </c>
      <c r="G116" s="6" t="s">
        <v>1875</v>
      </c>
    </row>
    <row r="117" spans="1:7" x14ac:dyDescent="0.2">
      <c r="A117" s="5" t="s">
        <v>1659</v>
      </c>
      <c r="B117" s="7" t="s">
        <v>1263</v>
      </c>
      <c r="C117" s="7" t="s">
        <v>1698</v>
      </c>
      <c r="D117" s="6" t="s">
        <v>1737</v>
      </c>
      <c r="E117" s="6" t="s">
        <v>1795</v>
      </c>
      <c r="F117" s="6" t="s">
        <v>1796</v>
      </c>
      <c r="G117" s="6" t="s">
        <v>1365</v>
      </c>
    </row>
    <row r="118" spans="1:7" x14ac:dyDescent="0.2">
      <c r="A118" s="5" t="s">
        <v>1659</v>
      </c>
      <c r="B118" s="7" t="s">
        <v>1263</v>
      </c>
      <c r="C118" s="7" t="s">
        <v>1698</v>
      </c>
      <c r="D118" s="6" t="s">
        <v>1738</v>
      </c>
      <c r="E118" s="6" t="s">
        <v>1797</v>
      </c>
      <c r="F118" s="6" t="s">
        <v>1798</v>
      </c>
      <c r="G118" s="6" t="s">
        <v>1366</v>
      </c>
    </row>
    <row r="119" spans="1:7" x14ac:dyDescent="0.2">
      <c r="A119" s="5" t="s">
        <v>1659</v>
      </c>
      <c r="B119" s="7" t="s">
        <v>1263</v>
      </c>
      <c r="C119" s="7" t="s">
        <v>1698</v>
      </c>
      <c r="D119" s="6" t="s">
        <v>1739</v>
      </c>
      <c r="E119" s="6" t="s">
        <v>1799</v>
      </c>
      <c r="F119" s="6" t="s">
        <v>1800</v>
      </c>
      <c r="G119" s="6" t="s">
        <v>1368</v>
      </c>
    </row>
    <row r="120" spans="1:7" x14ac:dyDescent="0.2">
      <c r="A120" s="5" t="s">
        <v>1659</v>
      </c>
      <c r="B120" s="7" t="s">
        <v>1263</v>
      </c>
      <c r="C120" s="7" t="s">
        <v>1698</v>
      </c>
      <c r="D120" s="6" t="s">
        <v>1740</v>
      </c>
      <c r="E120" s="6" t="s">
        <v>1801</v>
      </c>
      <c r="F120" s="6" t="s">
        <v>1802</v>
      </c>
      <c r="G120" s="6" t="s">
        <v>1367</v>
      </c>
    </row>
    <row r="121" spans="1:7" x14ac:dyDescent="0.2">
      <c r="A121" s="5" t="s">
        <v>1659</v>
      </c>
      <c r="B121" s="7" t="s">
        <v>1263</v>
      </c>
      <c r="C121" s="7" t="s">
        <v>1698</v>
      </c>
      <c r="D121" s="6" t="s">
        <v>1741</v>
      </c>
      <c r="E121" s="6" t="s">
        <v>1803</v>
      </c>
      <c r="F121" s="6" t="s">
        <v>1804</v>
      </c>
      <c r="G121" s="6" t="s">
        <v>1369</v>
      </c>
    </row>
    <row r="122" spans="1:7" x14ac:dyDescent="0.2">
      <c r="A122" s="5" t="s">
        <v>1659</v>
      </c>
      <c r="B122" s="7" t="s">
        <v>1263</v>
      </c>
      <c r="C122" s="7" t="s">
        <v>1698</v>
      </c>
      <c r="D122" s="6" t="s">
        <v>1742</v>
      </c>
      <c r="E122" s="6" t="s">
        <v>1805</v>
      </c>
      <c r="F122" s="6" t="s">
        <v>1806</v>
      </c>
      <c r="G122" s="6" t="s">
        <v>1370</v>
      </c>
    </row>
    <row r="123" spans="1:7" ht="24" x14ac:dyDescent="0.2">
      <c r="A123" s="5" t="s">
        <v>1659</v>
      </c>
      <c r="B123" s="7" t="s">
        <v>1263</v>
      </c>
      <c r="C123" s="7" t="s">
        <v>1698</v>
      </c>
      <c r="D123" s="6" t="s">
        <v>1743</v>
      </c>
      <c r="E123" s="6" t="s">
        <v>1807</v>
      </c>
      <c r="F123" s="6" t="s">
        <v>1808</v>
      </c>
      <c r="G123" s="6" t="s">
        <v>1371</v>
      </c>
    </row>
    <row r="124" spans="1:7" x14ac:dyDescent="0.2">
      <c r="A124" s="5" t="s">
        <v>1659</v>
      </c>
      <c r="B124" s="7" t="s">
        <v>1263</v>
      </c>
      <c r="C124" s="7" t="s">
        <v>1698</v>
      </c>
      <c r="D124" s="6" t="s">
        <v>1744</v>
      </c>
      <c r="E124" s="6" t="s">
        <v>1809</v>
      </c>
      <c r="F124" s="6" t="s">
        <v>1810</v>
      </c>
      <c r="G124" s="6" t="s">
        <v>1372</v>
      </c>
    </row>
    <row r="125" spans="1:7" x14ac:dyDescent="0.2">
      <c r="A125" s="5" t="s">
        <v>1659</v>
      </c>
      <c r="B125" s="7" t="s">
        <v>1263</v>
      </c>
      <c r="C125" s="7" t="s">
        <v>1698</v>
      </c>
      <c r="D125" s="6" t="s">
        <v>1745</v>
      </c>
      <c r="E125" s="6" t="s">
        <v>1811</v>
      </c>
      <c r="F125" s="6" t="s">
        <v>1812</v>
      </c>
      <c r="G125" s="6" t="s">
        <v>1373</v>
      </c>
    </row>
    <row r="126" spans="1:7" x14ac:dyDescent="0.2">
      <c r="A126" s="5" t="s">
        <v>1659</v>
      </c>
      <c r="B126" s="7" t="s">
        <v>1263</v>
      </c>
      <c r="C126" s="7" t="s">
        <v>1698</v>
      </c>
      <c r="D126" s="6" t="s">
        <v>1746</v>
      </c>
      <c r="E126" s="6" t="s">
        <v>1813</v>
      </c>
      <c r="F126" s="6" t="s">
        <v>1814</v>
      </c>
      <c r="G126" s="6" t="s">
        <v>1374</v>
      </c>
    </row>
    <row r="127" spans="1:7" x14ac:dyDescent="0.2">
      <c r="A127" s="5" t="s">
        <v>1659</v>
      </c>
      <c r="B127" s="7" t="s">
        <v>1263</v>
      </c>
      <c r="C127" s="7" t="s">
        <v>1698</v>
      </c>
      <c r="D127" s="6" t="s">
        <v>1821</v>
      </c>
      <c r="E127" s="6" t="s">
        <v>1815</v>
      </c>
      <c r="F127" s="6" t="s">
        <v>1816</v>
      </c>
      <c r="G127" s="6" t="s">
        <v>1375</v>
      </c>
    </row>
    <row r="128" spans="1:7" x14ac:dyDescent="0.2">
      <c r="A128" s="5" t="s">
        <v>1659</v>
      </c>
      <c r="B128" s="7" t="s">
        <v>1263</v>
      </c>
      <c r="C128" s="7" t="s">
        <v>1698</v>
      </c>
      <c r="D128" s="6" t="s">
        <v>1822</v>
      </c>
      <c r="E128" s="6" t="s">
        <v>1817</v>
      </c>
      <c r="F128" s="6" t="s">
        <v>1818</v>
      </c>
      <c r="G128" s="6" t="s">
        <v>1376</v>
      </c>
    </row>
    <row r="129" spans="1:7" x14ac:dyDescent="0.2">
      <c r="A129" s="5" t="s">
        <v>1659</v>
      </c>
      <c r="B129" s="7" t="s">
        <v>1263</v>
      </c>
      <c r="C129" s="7" t="s">
        <v>1698</v>
      </c>
      <c r="D129" s="6" t="s">
        <v>1823</v>
      </c>
      <c r="E129" s="6" t="s">
        <v>1819</v>
      </c>
      <c r="F129" s="6" t="s">
        <v>1820</v>
      </c>
      <c r="G129" s="6" t="s">
        <v>1385</v>
      </c>
    </row>
    <row r="130" spans="1:7" x14ac:dyDescent="0.2">
      <c r="A130" s="5" t="s">
        <v>1659</v>
      </c>
      <c r="B130" s="7" t="s">
        <v>1263</v>
      </c>
      <c r="C130" s="7" t="s">
        <v>1834</v>
      </c>
      <c r="D130" s="7" t="s">
        <v>1834</v>
      </c>
      <c r="E130" s="60" t="s">
        <v>1835</v>
      </c>
      <c r="F130" s="60" t="s">
        <v>1836</v>
      </c>
      <c r="G130" s="60" t="s">
        <v>1627</v>
      </c>
    </row>
    <row r="131" spans="1:7" ht="24" x14ac:dyDescent="0.2">
      <c r="A131" s="5" t="s">
        <v>1659</v>
      </c>
      <c r="B131" s="7" t="s">
        <v>1263</v>
      </c>
      <c r="C131" s="7" t="s">
        <v>1834</v>
      </c>
      <c r="D131" s="6" t="s">
        <v>1824</v>
      </c>
      <c r="E131" s="6" t="s">
        <v>1837</v>
      </c>
      <c r="F131" s="6" t="s">
        <v>1838</v>
      </c>
      <c r="G131" s="6" t="s">
        <v>1628</v>
      </c>
    </row>
    <row r="132" spans="1:7" x14ac:dyDescent="0.2">
      <c r="A132" s="5" t="s">
        <v>1659</v>
      </c>
      <c r="B132" s="7" t="s">
        <v>1263</v>
      </c>
      <c r="C132" s="7" t="s">
        <v>1834</v>
      </c>
      <c r="D132" s="6" t="s">
        <v>1825</v>
      </c>
      <c r="E132" s="6" t="s">
        <v>1839</v>
      </c>
      <c r="F132" s="6" t="s">
        <v>1840</v>
      </c>
      <c r="G132" s="6" t="s">
        <v>1629</v>
      </c>
    </row>
    <row r="133" spans="1:7" x14ac:dyDescent="0.2">
      <c r="A133" s="5" t="s">
        <v>1659</v>
      </c>
      <c r="B133" s="7" t="s">
        <v>1263</v>
      </c>
      <c r="C133" s="7" t="s">
        <v>1834</v>
      </c>
      <c r="D133" s="6" t="s">
        <v>1826</v>
      </c>
      <c r="E133" s="6" t="s">
        <v>1841</v>
      </c>
      <c r="F133" s="6" t="s">
        <v>1842</v>
      </c>
      <c r="G133" s="6" t="s">
        <v>1643</v>
      </c>
    </row>
    <row r="134" spans="1:7" x14ac:dyDescent="0.2">
      <c r="A134" s="5" t="s">
        <v>1659</v>
      </c>
      <c r="B134" s="7" t="s">
        <v>1263</v>
      </c>
      <c r="C134" s="7" t="s">
        <v>1834</v>
      </c>
      <c r="D134" s="6" t="s">
        <v>1827</v>
      </c>
      <c r="E134" s="6" t="s">
        <v>1843</v>
      </c>
      <c r="F134" s="6" t="s">
        <v>1844</v>
      </c>
      <c r="G134" s="6" t="s">
        <v>1630</v>
      </c>
    </row>
    <row r="135" spans="1:7" x14ac:dyDescent="0.2">
      <c r="A135" s="5" t="s">
        <v>1659</v>
      </c>
      <c r="B135" s="7" t="s">
        <v>1263</v>
      </c>
      <c r="C135" s="7" t="s">
        <v>1834</v>
      </c>
      <c r="D135" s="6" t="s">
        <v>1828</v>
      </c>
      <c r="E135" s="6" t="s">
        <v>1863</v>
      </c>
      <c r="F135" s="6" t="s">
        <v>1845</v>
      </c>
      <c r="G135" s="6" t="s">
        <v>1638</v>
      </c>
    </row>
    <row r="136" spans="1:7" x14ac:dyDescent="0.2">
      <c r="A136" s="5" t="s">
        <v>1659</v>
      </c>
      <c r="B136" s="7" t="s">
        <v>1263</v>
      </c>
      <c r="C136" s="7" t="s">
        <v>1834</v>
      </c>
      <c r="D136" s="6" t="s">
        <v>1829</v>
      </c>
      <c r="E136" s="6" t="s">
        <v>1846</v>
      </c>
      <c r="F136" s="6" t="s">
        <v>1847</v>
      </c>
      <c r="G136" s="6" t="s">
        <v>1631</v>
      </c>
    </row>
    <row r="137" spans="1:7" x14ac:dyDescent="0.2">
      <c r="A137" s="5" t="s">
        <v>1659</v>
      </c>
      <c r="B137" s="7" t="s">
        <v>1263</v>
      </c>
      <c r="C137" s="7" t="s">
        <v>1834</v>
      </c>
      <c r="D137" s="6" t="s">
        <v>1830</v>
      </c>
      <c r="E137" s="6" t="s">
        <v>1848</v>
      </c>
      <c r="F137" s="6" t="s">
        <v>1849</v>
      </c>
      <c r="G137" s="6" t="s">
        <v>1639</v>
      </c>
    </row>
    <row r="138" spans="1:7" x14ac:dyDescent="0.2">
      <c r="A138" s="5" t="s">
        <v>1659</v>
      </c>
      <c r="B138" s="7" t="s">
        <v>1263</v>
      </c>
      <c r="C138" s="7" t="s">
        <v>1834</v>
      </c>
      <c r="D138" s="6" t="s">
        <v>1831</v>
      </c>
      <c r="E138" s="6" t="s">
        <v>1850</v>
      </c>
      <c r="F138" s="6" t="s">
        <v>1851</v>
      </c>
      <c r="G138" s="6" t="s">
        <v>1640</v>
      </c>
    </row>
    <row r="139" spans="1:7" x14ac:dyDescent="0.2">
      <c r="A139" s="5" t="s">
        <v>1659</v>
      </c>
      <c r="B139" s="7" t="s">
        <v>1263</v>
      </c>
      <c r="C139" s="7" t="s">
        <v>1834</v>
      </c>
      <c r="D139" s="6" t="s">
        <v>1832</v>
      </c>
      <c r="E139" s="6" t="s">
        <v>1852</v>
      </c>
      <c r="F139" s="6" t="s">
        <v>1853</v>
      </c>
      <c r="G139" s="6" t="s">
        <v>1632</v>
      </c>
    </row>
    <row r="140" spans="1:7" x14ac:dyDescent="0.2">
      <c r="A140" s="5" t="s">
        <v>1659</v>
      </c>
      <c r="B140" s="7" t="s">
        <v>1263</v>
      </c>
      <c r="C140" s="7" t="s">
        <v>1834</v>
      </c>
      <c r="D140" s="6" t="s">
        <v>1833</v>
      </c>
      <c r="E140" s="6" t="s">
        <v>1854</v>
      </c>
      <c r="F140" s="6" t="s">
        <v>1855</v>
      </c>
      <c r="G140" s="6" t="s">
        <v>1633</v>
      </c>
    </row>
    <row r="141" spans="1:7" x14ac:dyDescent="0.2">
      <c r="A141" s="5" t="s">
        <v>1659</v>
      </c>
      <c r="B141" s="7" t="s">
        <v>1263</v>
      </c>
      <c r="C141" s="7" t="s">
        <v>1834</v>
      </c>
      <c r="D141" s="6" t="s">
        <v>1860</v>
      </c>
      <c r="E141" s="6" t="s">
        <v>1856</v>
      </c>
      <c r="F141" s="6" t="s">
        <v>1857</v>
      </c>
      <c r="G141" s="6" t="s">
        <v>1635</v>
      </c>
    </row>
    <row r="142" spans="1:7" x14ac:dyDescent="0.2">
      <c r="A142" s="5" t="s">
        <v>1659</v>
      </c>
      <c r="B142" s="7" t="s">
        <v>1263</v>
      </c>
      <c r="C142" s="7" t="s">
        <v>1834</v>
      </c>
      <c r="D142" s="6" t="s">
        <v>1861</v>
      </c>
      <c r="E142" s="6" t="s">
        <v>1858</v>
      </c>
      <c r="F142" s="6" t="s">
        <v>1859</v>
      </c>
      <c r="G142" s="6" t="s">
        <v>1634</v>
      </c>
    </row>
    <row r="143" spans="1:7" x14ac:dyDescent="0.2">
      <c r="A143" s="5" t="s">
        <v>1659</v>
      </c>
      <c r="B143" s="7" t="s">
        <v>1263</v>
      </c>
      <c r="C143" s="7" t="s">
        <v>1834</v>
      </c>
      <c r="D143" s="6" t="s">
        <v>1862</v>
      </c>
      <c r="E143" s="6" t="s">
        <v>1793</v>
      </c>
      <c r="F143" s="6" t="s">
        <v>1794</v>
      </c>
      <c r="G143" s="6" t="s">
        <v>1364</v>
      </c>
    </row>
    <row r="144" spans="1:7" x14ac:dyDescent="0.2">
      <c r="B144" s="7"/>
      <c r="C144" s="7"/>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Survey (Form-A)</vt:lpstr>
      <vt:lpstr>Reward (Form-B)</vt:lpstr>
      <vt:lpstr>Instructions</vt:lpstr>
      <vt:lpstr>codes</vt:lpstr>
      <vt:lpstr>Translation</vt:lpstr>
    </vt:vector>
  </TitlesOfParts>
  <Company>ICCAT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Palma</dc:creator>
  <cp:lastModifiedBy>B.A.C.V.</cp:lastModifiedBy>
  <cp:lastPrinted>2014-03-21T08:00:56Z</cp:lastPrinted>
  <dcterms:created xsi:type="dcterms:W3CDTF">2008-04-11T11:15:59Z</dcterms:created>
  <dcterms:modified xsi:type="dcterms:W3CDTF">2016-11-11T12:58:21Z</dcterms:modified>
</cp:coreProperties>
</file>